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195" windowHeight="8130"/>
  </bookViews>
  <sheets>
    <sheet name="استمارة 132" sheetId="1" r:id="rId1"/>
  </sheets>
  <calcPr calcId="144525"/>
</workbook>
</file>

<file path=xl/calcChain.xml><?xml version="1.0" encoding="utf-8"?>
<calcChain xmlns="http://schemas.openxmlformats.org/spreadsheetml/2006/main">
  <c r="BS8" i="1" l="1"/>
  <c r="BT8" i="1"/>
  <c r="BU8" i="1"/>
  <c r="BV8" i="1"/>
  <c r="BS9" i="1"/>
  <c r="BT9" i="1"/>
  <c r="BU9" i="1"/>
  <c r="BV9" i="1"/>
  <c r="BS10" i="1"/>
  <c r="BT10" i="1"/>
  <c r="BU10" i="1"/>
  <c r="BV10" i="1"/>
  <c r="BS11" i="1"/>
  <c r="BT11" i="1"/>
  <c r="BU11" i="1"/>
  <c r="BV11" i="1"/>
  <c r="BS12" i="1"/>
  <c r="BT12" i="1"/>
  <c r="BU12" i="1"/>
  <c r="BV12" i="1"/>
  <c r="BS13" i="1"/>
  <c r="BT13" i="1"/>
  <c r="BU13" i="1"/>
  <c r="BV13" i="1"/>
  <c r="BS14" i="1"/>
  <c r="BT14" i="1"/>
  <c r="BU14" i="1"/>
  <c r="BV14" i="1"/>
  <c r="BS15" i="1"/>
  <c r="BT15" i="1"/>
  <c r="BU15" i="1"/>
  <c r="BV15" i="1"/>
  <c r="BS16" i="1"/>
  <c r="BT16" i="1"/>
  <c r="BU16" i="1"/>
  <c r="BV16" i="1"/>
  <c r="BS17" i="1"/>
  <c r="BT17" i="1"/>
  <c r="BU17" i="1"/>
  <c r="BV17" i="1"/>
  <c r="BS18" i="1"/>
  <c r="BT18" i="1"/>
  <c r="BU18" i="1"/>
  <c r="BV18" i="1"/>
  <c r="BS19" i="1"/>
  <c r="BT19" i="1"/>
  <c r="BU19" i="1"/>
  <c r="BV19" i="1"/>
  <c r="BS20" i="1"/>
  <c r="BT20" i="1"/>
  <c r="BU20" i="1"/>
  <c r="BV20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S7" i="1" s="1"/>
  <c r="BD7" i="1"/>
  <c r="BT7" i="1" s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AO8" i="1"/>
  <c r="AP8" i="1"/>
  <c r="AO9" i="1"/>
  <c r="AP9" i="1"/>
  <c r="AO10" i="1"/>
  <c r="AP10" i="1"/>
  <c r="AO11" i="1"/>
  <c r="AP11" i="1"/>
  <c r="AO12" i="1"/>
  <c r="AP12" i="1"/>
  <c r="AO13" i="1"/>
  <c r="AP13" i="1"/>
  <c r="AO14" i="1"/>
  <c r="AP14" i="1"/>
  <c r="AO15" i="1"/>
  <c r="AP15" i="1"/>
  <c r="AO16" i="1"/>
  <c r="AP16" i="1"/>
  <c r="AO17" i="1"/>
  <c r="AP17" i="1"/>
  <c r="AO18" i="1"/>
  <c r="AP18" i="1"/>
  <c r="AO19" i="1"/>
  <c r="AP19" i="1"/>
  <c r="AO20" i="1"/>
  <c r="AP20" i="1"/>
  <c r="G7" i="1"/>
  <c r="H7" i="1"/>
  <c r="I7" i="1"/>
  <c r="J7" i="1"/>
  <c r="K7" i="1"/>
  <c r="L7" i="1"/>
  <c r="M7" i="1"/>
  <c r="N7" i="1"/>
  <c r="Q7" i="1"/>
  <c r="R7" i="1"/>
  <c r="W7" i="1"/>
  <c r="X7" i="1"/>
  <c r="Y7" i="1"/>
  <c r="Z7" i="1"/>
  <c r="AA7" i="1"/>
  <c r="AB7" i="1"/>
  <c r="AC7" i="1"/>
  <c r="AO7" i="1" s="1"/>
  <c r="AD7" i="1"/>
  <c r="G8" i="1"/>
  <c r="H8" i="1"/>
  <c r="I8" i="1"/>
  <c r="J8" i="1"/>
  <c r="K8" i="1"/>
  <c r="L8" i="1"/>
  <c r="M8" i="1"/>
  <c r="N8" i="1"/>
  <c r="Q8" i="1"/>
  <c r="R8" i="1"/>
  <c r="W8" i="1"/>
  <c r="X8" i="1"/>
  <c r="Y8" i="1"/>
  <c r="Z8" i="1"/>
  <c r="AA8" i="1"/>
  <c r="AB8" i="1"/>
  <c r="AC8" i="1"/>
  <c r="AD8" i="1"/>
  <c r="G9" i="1"/>
  <c r="H9" i="1"/>
  <c r="I9" i="1"/>
  <c r="J9" i="1"/>
  <c r="K9" i="1"/>
  <c r="L9" i="1"/>
  <c r="M9" i="1"/>
  <c r="N9" i="1"/>
  <c r="Q9" i="1"/>
  <c r="R9" i="1"/>
  <c r="W9" i="1"/>
  <c r="X9" i="1"/>
  <c r="Y9" i="1"/>
  <c r="Z9" i="1"/>
  <c r="AA9" i="1"/>
  <c r="AB9" i="1"/>
  <c r="AC9" i="1"/>
  <c r="AD9" i="1"/>
  <c r="G10" i="1"/>
  <c r="H10" i="1"/>
  <c r="I10" i="1"/>
  <c r="J10" i="1"/>
  <c r="K10" i="1"/>
  <c r="L10" i="1"/>
  <c r="M10" i="1"/>
  <c r="N10" i="1"/>
  <c r="Q10" i="1"/>
  <c r="R10" i="1"/>
  <c r="W10" i="1"/>
  <c r="X10" i="1"/>
  <c r="Y10" i="1"/>
  <c r="Z10" i="1"/>
  <c r="AA10" i="1"/>
  <c r="AB10" i="1"/>
  <c r="AC10" i="1"/>
  <c r="AD10" i="1"/>
  <c r="G11" i="1"/>
  <c r="H11" i="1"/>
  <c r="I11" i="1"/>
  <c r="J11" i="1"/>
  <c r="K11" i="1"/>
  <c r="L11" i="1"/>
  <c r="M11" i="1"/>
  <c r="N11" i="1"/>
  <c r="Q11" i="1"/>
  <c r="R11" i="1"/>
  <c r="W11" i="1"/>
  <c r="X11" i="1"/>
  <c r="Y11" i="1"/>
  <c r="Z11" i="1"/>
  <c r="AA11" i="1"/>
  <c r="AB11" i="1"/>
  <c r="AC11" i="1"/>
  <c r="AD11" i="1"/>
  <c r="G12" i="1"/>
  <c r="H12" i="1"/>
  <c r="I12" i="1"/>
  <c r="J12" i="1"/>
  <c r="K12" i="1"/>
  <c r="L12" i="1"/>
  <c r="M12" i="1"/>
  <c r="N12" i="1"/>
  <c r="Q12" i="1"/>
  <c r="R12" i="1"/>
  <c r="W12" i="1"/>
  <c r="X12" i="1"/>
  <c r="Y12" i="1"/>
  <c r="Z12" i="1"/>
  <c r="AA12" i="1"/>
  <c r="AB12" i="1"/>
  <c r="AC12" i="1"/>
  <c r="AD12" i="1"/>
  <c r="G13" i="1"/>
  <c r="H13" i="1"/>
  <c r="I13" i="1"/>
  <c r="J13" i="1"/>
  <c r="K13" i="1"/>
  <c r="L13" i="1"/>
  <c r="M13" i="1"/>
  <c r="N13" i="1"/>
  <c r="Q13" i="1"/>
  <c r="R13" i="1"/>
  <c r="W13" i="1"/>
  <c r="X13" i="1"/>
  <c r="Y13" i="1"/>
  <c r="Z13" i="1"/>
  <c r="AA13" i="1"/>
  <c r="AB13" i="1"/>
  <c r="AC13" i="1"/>
  <c r="AD13" i="1"/>
  <c r="G14" i="1"/>
  <c r="H14" i="1"/>
  <c r="I14" i="1"/>
  <c r="J14" i="1"/>
  <c r="K14" i="1"/>
  <c r="L14" i="1"/>
  <c r="M14" i="1"/>
  <c r="N14" i="1"/>
  <c r="Q14" i="1"/>
  <c r="R14" i="1"/>
  <c r="W14" i="1"/>
  <c r="X14" i="1"/>
  <c r="Y14" i="1"/>
  <c r="Z14" i="1"/>
  <c r="AA14" i="1"/>
  <c r="AB14" i="1"/>
  <c r="AC14" i="1"/>
  <c r="AD14" i="1"/>
  <c r="G15" i="1"/>
  <c r="H15" i="1"/>
  <c r="I15" i="1"/>
  <c r="J15" i="1"/>
  <c r="K15" i="1"/>
  <c r="L15" i="1"/>
  <c r="M15" i="1"/>
  <c r="N15" i="1"/>
  <c r="Q15" i="1"/>
  <c r="R15" i="1"/>
  <c r="W15" i="1"/>
  <c r="X15" i="1"/>
  <c r="Y15" i="1"/>
  <c r="Z15" i="1"/>
  <c r="AA15" i="1"/>
  <c r="AB15" i="1"/>
  <c r="AC15" i="1"/>
  <c r="AD15" i="1"/>
  <c r="G16" i="1"/>
  <c r="H16" i="1"/>
  <c r="I16" i="1"/>
  <c r="J16" i="1"/>
  <c r="K16" i="1"/>
  <c r="L16" i="1"/>
  <c r="M16" i="1"/>
  <c r="N16" i="1"/>
  <c r="Q16" i="1"/>
  <c r="R16" i="1"/>
  <c r="W16" i="1"/>
  <c r="X16" i="1"/>
  <c r="Y16" i="1"/>
  <c r="Z16" i="1"/>
  <c r="AA16" i="1"/>
  <c r="AB16" i="1"/>
  <c r="AC16" i="1"/>
  <c r="AD16" i="1"/>
  <c r="G17" i="1"/>
  <c r="H17" i="1"/>
  <c r="I17" i="1"/>
  <c r="J17" i="1"/>
  <c r="K17" i="1"/>
  <c r="L17" i="1"/>
  <c r="M17" i="1"/>
  <c r="N17" i="1"/>
  <c r="Q17" i="1"/>
  <c r="R17" i="1"/>
  <c r="W17" i="1"/>
  <c r="X17" i="1"/>
  <c r="Y17" i="1"/>
  <c r="Z17" i="1"/>
  <c r="AA17" i="1"/>
  <c r="AB17" i="1"/>
  <c r="AC17" i="1"/>
  <c r="AD17" i="1"/>
  <c r="G18" i="1"/>
  <c r="H18" i="1"/>
  <c r="I18" i="1"/>
  <c r="J18" i="1"/>
  <c r="K18" i="1"/>
  <c r="L18" i="1"/>
  <c r="M18" i="1"/>
  <c r="N18" i="1"/>
  <c r="Q18" i="1"/>
  <c r="R18" i="1"/>
  <c r="W18" i="1"/>
  <c r="X18" i="1"/>
  <c r="Y18" i="1"/>
  <c r="Z18" i="1"/>
  <c r="AA18" i="1"/>
  <c r="AB18" i="1"/>
  <c r="AC18" i="1"/>
  <c r="AD18" i="1"/>
  <c r="G19" i="1"/>
  <c r="H19" i="1"/>
  <c r="I19" i="1"/>
  <c r="J19" i="1"/>
  <c r="K19" i="1"/>
  <c r="L19" i="1"/>
  <c r="M19" i="1"/>
  <c r="N19" i="1"/>
  <c r="Q19" i="1"/>
  <c r="R19" i="1"/>
  <c r="W19" i="1"/>
  <c r="X19" i="1"/>
  <c r="Y19" i="1"/>
  <c r="Z19" i="1"/>
  <c r="AA19" i="1"/>
  <c r="AB19" i="1"/>
  <c r="AC19" i="1"/>
  <c r="AD19" i="1"/>
  <c r="G20" i="1"/>
  <c r="H20" i="1"/>
  <c r="I20" i="1"/>
  <c r="J20" i="1"/>
  <c r="K20" i="1"/>
  <c r="L20" i="1"/>
  <c r="M20" i="1"/>
  <c r="N20" i="1"/>
  <c r="Q20" i="1"/>
  <c r="R20" i="1"/>
  <c r="W20" i="1"/>
  <c r="X20" i="1"/>
  <c r="Y20" i="1"/>
  <c r="Z20" i="1"/>
  <c r="AA20" i="1"/>
  <c r="AB20" i="1"/>
  <c r="AC20" i="1"/>
  <c r="AD20" i="1"/>
  <c r="BB6" i="1"/>
  <c r="BA6" i="1"/>
  <c r="AY6" i="1"/>
  <c r="AZ6" i="1"/>
  <c r="AX6" i="1"/>
  <c r="AW6" i="1"/>
  <c r="BD6" i="1"/>
  <c r="BC6" i="1"/>
  <c r="AV6" i="1"/>
  <c r="AU6" i="1"/>
  <c r="AT6" i="1"/>
  <c r="AS6" i="1"/>
  <c r="AQ6" i="1"/>
  <c r="AR6" i="1"/>
  <c r="AP7" i="1" l="1"/>
  <c r="BV7" i="1" s="1"/>
  <c r="BU7" i="1"/>
  <c r="BS6" i="1"/>
  <c r="BT6" i="1"/>
  <c r="AC6" i="1" l="1"/>
  <c r="AD6" i="1"/>
  <c r="AA6" i="1"/>
  <c r="AB6" i="1"/>
  <c r="Y6" i="1"/>
  <c r="Z6" i="1"/>
  <c r="W6" i="1"/>
  <c r="X6" i="1"/>
  <c r="N6" i="1" l="1"/>
  <c r="M6" i="1"/>
  <c r="Q6" i="1" l="1"/>
  <c r="R6" i="1"/>
  <c r="L6" i="1"/>
  <c r="K6" i="1"/>
  <c r="J6" i="1" l="1"/>
  <c r="I6" i="1"/>
  <c r="G6" i="1" l="1"/>
  <c r="AO6" i="1" s="1"/>
  <c r="BU6" i="1" s="1"/>
  <c r="H6" i="1"/>
  <c r="AP6" i="1" s="1"/>
  <c r="BV6" i="1" l="1"/>
</calcChain>
</file>

<file path=xl/sharedStrings.xml><?xml version="1.0" encoding="utf-8"?>
<sst xmlns="http://schemas.openxmlformats.org/spreadsheetml/2006/main" count="117" uniqueCount="37">
  <si>
    <t>رقم مسلسل</t>
  </si>
  <si>
    <t>الأجور الأساسية</t>
  </si>
  <si>
    <t>المرتب</t>
  </si>
  <si>
    <t>15 % 
حصة الحكومة</t>
  </si>
  <si>
    <t>1 % 
اصابه عمل</t>
  </si>
  <si>
    <t>2 % 
حصه الحكومه في نظام المكافأه</t>
  </si>
  <si>
    <t>1.5 % 
تأمين صحي</t>
  </si>
  <si>
    <t>ق</t>
  </si>
  <si>
    <t>جنيه</t>
  </si>
  <si>
    <t>50 % 
بدل معلم</t>
  </si>
  <si>
    <t>بدل اعتماد</t>
  </si>
  <si>
    <t>91.67 % 
اداريين</t>
  </si>
  <si>
    <t>50 % 
جهود للإداريين</t>
  </si>
  <si>
    <t>علاوة 
خاصة</t>
  </si>
  <si>
    <t>جملة الإستحقاقات</t>
  </si>
  <si>
    <t>10 % 
حصة الموظف</t>
  </si>
  <si>
    <t>2 % 
حصه الحكومه 
في نظام المكافأه</t>
  </si>
  <si>
    <t>8 % 
حصه الموظف
في نظام المكافأه</t>
  </si>
  <si>
    <t>متغير</t>
  </si>
  <si>
    <t>لحساب الإيرادات</t>
  </si>
  <si>
    <t>جملة الإستقطاعات</t>
  </si>
  <si>
    <t>الصافي المستحق</t>
  </si>
  <si>
    <t>التوقيع بالإستلام</t>
  </si>
  <si>
    <t>دمغة 
عادية</t>
  </si>
  <si>
    <t>الإستحقاقات</t>
  </si>
  <si>
    <t>علاوة 
اجتماعيه</t>
  </si>
  <si>
    <t>حافز أداء 
للمدرسين</t>
  </si>
  <si>
    <t>قسط 
اعانة</t>
  </si>
  <si>
    <t>كسب 
عمل</t>
  </si>
  <si>
    <t>احساب صندوق 
الجزاءات</t>
  </si>
  <si>
    <t>الرقم القومي</t>
  </si>
  <si>
    <t>الاســــــــــــــــــم</t>
  </si>
  <si>
    <t>الوظيفة
( اداري - معلم )</t>
  </si>
  <si>
    <t>معلم</t>
  </si>
  <si>
    <t>محمد احمد عبد الستار</t>
  </si>
  <si>
    <t>اداري</t>
  </si>
  <si>
    <t xml:space="preserve">محمد عبد الواحد احمد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</si>
</sst>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sz val="1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name val="Arial"/>
      <family val="2"/>
      <scheme val="minor"/>
    </font>
    <font>
      <sz val="16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4" borderId="2" xfId="0" applyFont="1" applyFill="1" applyBorder="1"/>
    <xf numFmtId="0" fontId="1" fillId="4" borderId="0" xfId="0" applyFont="1" applyFill="1" applyBorder="1"/>
    <xf numFmtId="0" fontId="0" fillId="0" borderId="0" xfId="0" applyAlignment="1">
      <alignment horizontal="center" vertical="center" readingOrder="2"/>
    </xf>
    <xf numFmtId="1" fontId="0" fillId="0" borderId="0" xfId="0" applyNumberFormat="1" applyAlignment="1">
      <alignment horizontal="center" vertical="center" readingOrder="2"/>
    </xf>
    <xf numFmtId="0" fontId="5" fillId="0" borderId="0" xfId="0" applyFont="1" applyAlignment="1">
      <alignment horizontal="center" vertical="center" readingOrder="2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right" vertical="center" readingOrder="2"/>
    </xf>
    <xf numFmtId="1" fontId="1" fillId="0" borderId="28" xfId="0" applyNumberFormat="1" applyFont="1" applyBorder="1" applyAlignment="1">
      <alignment horizontal="center" vertical="center" readingOrder="2"/>
    </xf>
    <xf numFmtId="1" fontId="7" fillId="3" borderId="23" xfId="0" applyNumberFormat="1" applyFont="1" applyFill="1" applyBorder="1" applyAlignment="1">
      <alignment horizontal="center" vertical="center" readingOrder="2"/>
    </xf>
    <xf numFmtId="1" fontId="7" fillId="3" borderId="28" xfId="0" applyNumberFormat="1" applyFont="1" applyFill="1" applyBorder="1" applyAlignment="1">
      <alignment horizontal="center" vertical="center" readingOrder="2"/>
    </xf>
    <xf numFmtId="1" fontId="7" fillId="3" borderId="31" xfId="0" applyNumberFormat="1" applyFont="1" applyFill="1" applyBorder="1" applyAlignment="1">
      <alignment horizontal="center" vertical="center" readingOrder="2"/>
    </xf>
    <xf numFmtId="1" fontId="8" fillId="2" borderId="31" xfId="0" applyNumberFormat="1" applyFont="1" applyFill="1" applyBorder="1"/>
    <xf numFmtId="1" fontId="6" fillId="2" borderId="31" xfId="0" applyNumberFormat="1" applyFont="1" applyFill="1" applyBorder="1" applyAlignment="1">
      <alignment horizontal="center" vertical="center" readingOrder="2"/>
    </xf>
    <xf numFmtId="1" fontId="6" fillId="3" borderId="31" xfId="0" applyNumberFormat="1" applyFont="1" applyFill="1" applyBorder="1" applyAlignment="1">
      <alignment horizontal="center" vertical="center" readingOrder="2"/>
    </xf>
    <xf numFmtId="1" fontId="7" fillId="0" borderId="31" xfId="0" applyNumberFormat="1" applyFont="1" applyFill="1" applyBorder="1" applyAlignment="1">
      <alignment horizontal="center" vertical="center" readingOrder="2"/>
    </xf>
    <xf numFmtId="1" fontId="8" fillId="0" borderId="31" xfId="0" applyNumberFormat="1" applyFont="1" applyBorder="1"/>
    <xf numFmtId="0" fontId="0" fillId="0" borderId="31" xfId="0" applyBorder="1"/>
    <xf numFmtId="0" fontId="5" fillId="0" borderId="24" xfId="0" applyFont="1" applyBorder="1" applyAlignment="1">
      <alignment horizontal="center" vertical="center" readingOrder="2"/>
    </xf>
    <xf numFmtId="0" fontId="1" fillId="0" borderId="23" xfId="0" applyFont="1" applyBorder="1" applyAlignment="1">
      <alignment horizontal="center" vertical="center" readingOrder="2"/>
    </xf>
    <xf numFmtId="0" fontId="1" fillId="0" borderId="31" xfId="0" applyFont="1" applyBorder="1" applyAlignment="1">
      <alignment horizontal="right" vertical="center" readingOrder="2"/>
    </xf>
    <xf numFmtId="0" fontId="3" fillId="3" borderId="31" xfId="0" applyFont="1" applyFill="1" applyBorder="1"/>
    <xf numFmtId="0" fontId="1" fillId="0" borderId="7" xfId="0" applyFont="1" applyBorder="1" applyAlignment="1">
      <alignment horizontal="center" vertical="center" readingOrder="2"/>
    </xf>
    <xf numFmtId="0" fontId="0" fillId="0" borderId="15" xfId="0" applyBorder="1"/>
    <xf numFmtId="1" fontId="0" fillId="0" borderId="15" xfId="0" applyNumberFormat="1" applyBorder="1" applyAlignment="1">
      <alignment horizontal="center" vertical="center" readingOrder="2"/>
    </xf>
    <xf numFmtId="0" fontId="3" fillId="3" borderId="15" xfId="0" applyFont="1" applyFill="1" applyBorder="1"/>
    <xf numFmtId="1" fontId="7" fillId="3" borderId="15" xfId="0" applyNumberFormat="1" applyFont="1" applyFill="1" applyBorder="1" applyAlignment="1">
      <alignment horizontal="center" vertical="center" readingOrder="2"/>
    </xf>
    <xf numFmtId="1" fontId="8" fillId="2" borderId="15" xfId="0" applyNumberFormat="1" applyFont="1" applyFill="1" applyBorder="1"/>
    <xf numFmtId="1" fontId="6" fillId="2" borderId="15" xfId="0" applyNumberFormat="1" applyFont="1" applyFill="1" applyBorder="1" applyAlignment="1">
      <alignment horizontal="center" vertical="center" readingOrder="2"/>
    </xf>
    <xf numFmtId="1" fontId="6" fillId="3" borderId="15" xfId="0" applyNumberFormat="1" applyFont="1" applyFill="1" applyBorder="1" applyAlignment="1">
      <alignment horizontal="center" vertical="center" readingOrder="2"/>
    </xf>
    <xf numFmtId="1" fontId="7" fillId="0" borderId="15" xfId="0" applyNumberFormat="1" applyFont="1" applyFill="1" applyBorder="1" applyAlignment="1">
      <alignment horizontal="center" vertical="center" readingOrder="2"/>
    </xf>
    <xf numFmtId="1" fontId="8" fillId="0" borderId="15" xfId="0" applyNumberFormat="1" applyFont="1" applyBorder="1"/>
    <xf numFmtId="0" fontId="5" fillId="0" borderId="12" xfId="0" applyFont="1" applyBorder="1" applyAlignment="1">
      <alignment horizontal="center" vertical="center" readingOrder="2"/>
    </xf>
    <xf numFmtId="0" fontId="0" fillId="0" borderId="30" xfId="0" applyBorder="1"/>
    <xf numFmtId="1" fontId="8" fillId="0" borderId="23" xfId="0" applyNumberFormat="1" applyFont="1" applyBorder="1"/>
    <xf numFmtId="1" fontId="8" fillId="0" borderId="24" xfId="0" applyNumberFormat="1" applyFont="1" applyBorder="1"/>
    <xf numFmtId="1" fontId="7" fillId="0" borderId="23" xfId="0" applyNumberFormat="1" applyFont="1" applyFill="1" applyBorder="1" applyAlignment="1">
      <alignment horizontal="center" vertical="center" readingOrder="2"/>
    </xf>
    <xf numFmtId="1" fontId="7" fillId="0" borderId="24" xfId="0" applyNumberFormat="1" applyFont="1" applyFill="1" applyBorder="1" applyAlignment="1">
      <alignment horizontal="center" vertical="center" readingOrder="2"/>
    </xf>
    <xf numFmtId="1" fontId="8" fillId="2" borderId="23" xfId="0" applyNumberFormat="1" applyFont="1" applyFill="1" applyBorder="1"/>
    <xf numFmtId="1" fontId="8" fillId="2" borderId="24" xfId="0" applyNumberFormat="1" applyFont="1" applyFill="1" applyBorder="1"/>
    <xf numFmtId="1" fontId="6" fillId="3" borderId="23" xfId="0" applyNumberFormat="1" applyFont="1" applyFill="1" applyBorder="1" applyAlignment="1">
      <alignment horizontal="center" vertical="center" readingOrder="2"/>
    </xf>
    <xf numFmtId="1" fontId="6" fillId="3" borderId="24" xfId="0" applyNumberFormat="1" applyFont="1" applyFill="1" applyBorder="1" applyAlignment="1">
      <alignment horizontal="center" vertical="center" readingOrder="2"/>
    </xf>
    <xf numFmtId="1" fontId="6" fillId="2" borderId="24" xfId="0" applyNumberFormat="1" applyFont="1" applyFill="1" applyBorder="1" applyAlignment="1">
      <alignment horizontal="center" vertical="center" readingOrder="2"/>
    </xf>
    <xf numFmtId="1" fontId="0" fillId="0" borderId="28" xfId="0" applyNumberFormat="1" applyBorder="1" applyAlignment="1">
      <alignment horizontal="center" vertical="center" readingOrder="2"/>
    </xf>
    <xf numFmtId="1" fontId="7" fillId="3" borderId="24" xfId="0" applyNumberFormat="1" applyFont="1" applyFill="1" applyBorder="1" applyAlignment="1">
      <alignment horizontal="center" vertical="center" readingOrder="2"/>
    </xf>
    <xf numFmtId="0" fontId="3" fillId="3" borderId="23" xfId="0" applyFont="1" applyFill="1" applyBorder="1"/>
    <xf numFmtId="0" fontId="1" fillId="4" borderId="18" xfId="0" applyFont="1" applyFill="1" applyBorder="1" applyAlignment="1">
      <alignment horizontal="center" vertical="center" textRotation="90" readingOrder="2"/>
    </xf>
    <xf numFmtId="0" fontId="1" fillId="4" borderId="19" xfId="0" applyFont="1" applyFill="1" applyBorder="1" applyAlignment="1">
      <alignment horizontal="center" vertical="center" textRotation="90" readingOrder="2"/>
    </xf>
    <xf numFmtId="0" fontId="1" fillId="4" borderId="32" xfId="0" applyFont="1" applyFill="1" applyBorder="1" applyAlignment="1">
      <alignment horizontal="center" vertical="center" textRotation="90" readingOrder="2"/>
    </xf>
    <xf numFmtId="0" fontId="1" fillId="4" borderId="18" xfId="0" applyFont="1" applyFill="1" applyBorder="1" applyAlignment="1">
      <alignment horizontal="center" vertical="center" textRotation="90"/>
    </xf>
    <xf numFmtId="0" fontId="1" fillId="4" borderId="19" xfId="0" applyFont="1" applyFill="1" applyBorder="1" applyAlignment="1">
      <alignment horizontal="center" vertical="center" textRotation="90"/>
    </xf>
    <xf numFmtId="0" fontId="1" fillId="4" borderId="32" xfId="0" applyFont="1" applyFill="1" applyBorder="1" applyAlignment="1">
      <alignment horizontal="center" vertical="center" textRotation="90"/>
    </xf>
    <xf numFmtId="0" fontId="1" fillId="4" borderId="33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34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 textRotation="90" readingOrder="2"/>
    </xf>
    <xf numFmtId="0" fontId="1" fillId="4" borderId="16" xfId="0" applyFont="1" applyFill="1" applyBorder="1" applyAlignment="1">
      <alignment horizontal="center" vertical="center" textRotation="90" readingOrder="2"/>
    </xf>
    <xf numFmtId="0" fontId="1" fillId="4" borderId="34" xfId="0" applyFont="1" applyFill="1" applyBorder="1" applyAlignment="1">
      <alignment horizontal="center" vertical="center" textRotation="90" readingOrder="2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 wrapText="1" readingOrder="2"/>
    </xf>
    <xf numFmtId="0" fontId="2" fillId="3" borderId="22" xfId="0" applyFont="1" applyFill="1" applyBorder="1" applyAlignment="1">
      <alignment horizontal="center" vertical="center" readingOrder="2"/>
    </xf>
    <xf numFmtId="0" fontId="1" fillId="3" borderId="21" xfId="0" applyFont="1" applyFill="1" applyBorder="1" applyAlignment="1">
      <alignment horizontal="center" vertical="center" wrapText="1" readingOrder="2"/>
    </xf>
    <xf numFmtId="0" fontId="1" fillId="3" borderId="22" xfId="0" applyFont="1" applyFill="1" applyBorder="1" applyAlignment="1">
      <alignment horizontal="center" vertical="center" readingOrder="2"/>
    </xf>
    <xf numFmtId="0" fontId="1" fillId="4" borderId="2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 vertical="center" wrapText="1" readingOrder="2"/>
    </xf>
    <xf numFmtId="0" fontId="1" fillId="2" borderId="22" xfId="0" applyFont="1" applyFill="1" applyBorder="1" applyAlignment="1">
      <alignment horizontal="center" vertical="center" readingOrder="2"/>
    </xf>
    <xf numFmtId="0" fontId="1" fillId="4" borderId="7" xfId="0" applyFont="1" applyFill="1" applyBorder="1" applyAlignment="1">
      <alignment horizontal="center" vertical="center" textRotation="90" wrapText="1"/>
    </xf>
    <xf numFmtId="0" fontId="1" fillId="4" borderId="12" xfId="0" applyFont="1" applyFill="1" applyBorder="1" applyAlignment="1">
      <alignment horizontal="center" vertical="center" textRotation="90"/>
    </xf>
    <xf numFmtId="0" fontId="1" fillId="4" borderId="9" xfId="0" applyFont="1" applyFill="1" applyBorder="1" applyAlignment="1">
      <alignment horizontal="center" vertical="center" textRotation="90"/>
    </xf>
    <xf numFmtId="0" fontId="1" fillId="4" borderId="14" xfId="0" applyFont="1" applyFill="1" applyBorder="1" applyAlignment="1">
      <alignment horizontal="center" vertical="center" textRotation="90"/>
    </xf>
    <xf numFmtId="0" fontId="1" fillId="4" borderId="11" xfId="0" applyFont="1" applyFill="1" applyBorder="1" applyAlignment="1">
      <alignment horizontal="center" vertical="center" textRotation="90"/>
    </xf>
    <xf numFmtId="0" fontId="1" fillId="4" borderId="13" xfId="0" applyFont="1" applyFill="1" applyBorder="1" applyAlignment="1">
      <alignment horizontal="center" vertical="center" textRotation="90"/>
    </xf>
    <xf numFmtId="0" fontId="1" fillId="4" borderId="7" xfId="0" applyFont="1" applyFill="1" applyBorder="1" applyAlignment="1">
      <alignment horizontal="center" vertical="center" textRotation="90"/>
    </xf>
    <xf numFmtId="0" fontId="1" fillId="4" borderId="29" xfId="0" applyFont="1" applyFill="1" applyBorder="1" applyAlignment="1">
      <alignment horizontal="center" vertical="center" wrapText="1" readingOrder="2"/>
    </xf>
    <xf numFmtId="0" fontId="1" fillId="4" borderId="22" xfId="0" applyFont="1" applyFill="1" applyBorder="1" applyAlignment="1">
      <alignment horizontal="center" vertical="center" wrapText="1" readingOrder="2"/>
    </xf>
    <xf numFmtId="0" fontId="1" fillId="4" borderId="21" xfId="0" applyFont="1" applyFill="1" applyBorder="1" applyAlignment="1">
      <alignment horizontal="center" vertical="center" wrapText="1" readingOrder="2"/>
    </xf>
    <xf numFmtId="0" fontId="1" fillId="4" borderId="21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1" fontId="1" fillId="4" borderId="33" xfId="0" applyNumberFormat="1" applyFont="1" applyFill="1" applyBorder="1" applyAlignment="1">
      <alignment horizontal="center" vertical="center" readingOrder="2"/>
    </xf>
    <xf numFmtId="1" fontId="1" fillId="4" borderId="16" xfId="0" applyNumberFormat="1" applyFont="1" applyFill="1" applyBorder="1" applyAlignment="1">
      <alignment horizontal="center" vertical="center" readingOrder="2"/>
    </xf>
    <xf numFmtId="1" fontId="1" fillId="4" borderId="17" xfId="0" applyNumberFormat="1" applyFont="1" applyFill="1" applyBorder="1" applyAlignment="1">
      <alignment horizontal="center" vertical="center" readingOrder="2"/>
    </xf>
    <xf numFmtId="1" fontId="1" fillId="4" borderId="35" xfId="0" applyNumberFormat="1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textRotation="90"/>
    </xf>
    <xf numFmtId="0" fontId="1" fillId="5" borderId="8" xfId="0" applyFont="1" applyFill="1" applyBorder="1" applyAlignment="1">
      <alignment horizontal="center" vertical="center" textRotation="90"/>
    </xf>
    <xf numFmtId="0" fontId="1" fillId="5" borderId="9" xfId="0" applyFont="1" applyFill="1" applyBorder="1" applyAlignment="1">
      <alignment horizontal="center" vertical="center" textRotation="90"/>
    </xf>
    <xf numFmtId="0" fontId="1" fillId="5" borderId="10" xfId="0" applyFont="1" applyFill="1" applyBorder="1" applyAlignment="1">
      <alignment horizontal="center" vertical="center" textRotation="90"/>
    </xf>
    <xf numFmtId="0" fontId="1" fillId="5" borderId="11" xfId="0" applyFont="1" applyFill="1" applyBorder="1" applyAlignment="1">
      <alignment horizontal="center" vertical="center" textRotation="90"/>
    </xf>
    <xf numFmtId="0" fontId="1" fillId="5" borderId="13" xfId="0" applyFont="1" applyFill="1" applyBorder="1" applyAlignment="1">
      <alignment horizontal="center" vertical="center" textRotation="90"/>
    </xf>
    <xf numFmtId="0" fontId="2" fillId="3" borderId="21" xfId="0" applyFont="1" applyFill="1" applyBorder="1" applyAlignment="1">
      <alignment horizontal="center" vertical="center" readingOrder="2"/>
    </xf>
    <xf numFmtId="0" fontId="0" fillId="0" borderId="28" xfId="0" applyBorder="1"/>
    <xf numFmtId="0" fontId="1" fillId="4" borderId="19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readingOrder="2"/>
    </xf>
    <xf numFmtId="1" fontId="4" fillId="5" borderId="23" xfId="0" applyNumberFormat="1" applyFont="1" applyFill="1" applyBorder="1" applyAlignment="1">
      <alignment horizontal="center" vertical="center" readingOrder="2"/>
    </xf>
    <xf numFmtId="1" fontId="4" fillId="5" borderId="24" xfId="0" applyNumberFormat="1" applyFont="1" applyFill="1" applyBorder="1" applyAlignment="1">
      <alignment horizontal="center" vertical="center" readingOrder="2"/>
    </xf>
    <xf numFmtId="1" fontId="4" fillId="5" borderId="15" xfId="0" applyNumberFormat="1" applyFont="1" applyFill="1" applyBorder="1" applyAlignment="1">
      <alignment horizontal="center" vertical="center" readingOrder="2"/>
    </xf>
    <xf numFmtId="1" fontId="4" fillId="7" borderId="23" xfId="0" applyNumberFormat="1" applyFont="1" applyFill="1" applyBorder="1" applyAlignment="1">
      <alignment horizontal="center" vertical="center" readingOrder="2"/>
    </xf>
    <xf numFmtId="1" fontId="4" fillId="7" borderId="24" xfId="0" applyNumberFormat="1" applyFont="1" applyFill="1" applyBorder="1" applyAlignment="1">
      <alignment horizontal="center" vertical="center" readingOrder="2"/>
    </xf>
    <xf numFmtId="1" fontId="4" fillId="7" borderId="15" xfId="0" applyNumberFormat="1" applyFont="1" applyFill="1" applyBorder="1" applyAlignment="1">
      <alignment horizontal="center" vertical="center" readingOrder="2"/>
    </xf>
    <xf numFmtId="0" fontId="7" fillId="3" borderId="23" xfId="0" applyFont="1" applyFill="1" applyBorder="1" applyAlignment="1">
      <alignment horizontal="center" vertical="center" readingOrder="2"/>
    </xf>
    <xf numFmtId="1" fontId="6" fillId="6" borderId="31" xfId="0" applyNumberFormat="1" applyFont="1" applyFill="1" applyBorder="1" applyAlignment="1">
      <alignment horizontal="center" vertical="center" readingOrder="2"/>
    </xf>
    <xf numFmtId="0" fontId="1" fillId="6" borderId="1" xfId="0" applyFont="1" applyFill="1" applyBorder="1" applyAlignment="1">
      <alignment horizontal="center" vertical="center" wrapText="1" readingOrder="2"/>
    </xf>
    <xf numFmtId="0" fontId="1" fillId="6" borderId="3" xfId="0" applyFont="1" applyFill="1" applyBorder="1" applyAlignment="1">
      <alignment horizontal="center" vertical="center" readingOrder="2"/>
    </xf>
    <xf numFmtId="0" fontId="1" fillId="6" borderId="21" xfId="0" applyFont="1" applyFill="1" applyBorder="1" applyAlignment="1">
      <alignment horizontal="center" vertical="center" wrapText="1" readingOrder="2"/>
    </xf>
    <xf numFmtId="0" fontId="1" fillId="6" borderId="22" xfId="0" applyFont="1" applyFill="1" applyBorder="1" applyAlignment="1">
      <alignment horizontal="center" vertical="center" readingOrder="2"/>
    </xf>
    <xf numFmtId="1" fontId="6" fillId="6" borderId="24" xfId="0" applyNumberFormat="1" applyFont="1" applyFill="1" applyBorder="1" applyAlignment="1">
      <alignment horizontal="center" vertical="center" readingOrder="2"/>
    </xf>
    <xf numFmtId="0" fontId="1" fillId="6" borderId="28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881062</xdr:colOff>
      <xdr:row>7</xdr:row>
      <xdr:rowOff>166683</xdr:rowOff>
    </xdr:from>
    <xdr:to>
      <xdr:col>25</xdr:col>
      <xdr:colOff>380999</xdr:colOff>
      <xdr:row>17</xdr:row>
      <xdr:rowOff>142873</xdr:rowOff>
    </xdr:to>
    <xdr:sp macro="" textlink="">
      <xdr:nvSpPr>
        <xdr:cNvPr id="2" name="Rectangular Callout 1"/>
        <xdr:cNvSpPr/>
      </xdr:nvSpPr>
      <xdr:spPr>
        <a:xfrm>
          <a:off x="11277730969" y="2583652"/>
          <a:ext cx="8560594" cy="3071815"/>
        </a:xfrm>
        <a:prstGeom prst="wedgeRectCallout">
          <a:avLst>
            <a:gd name="adj1" fmla="val 57231"/>
            <a:gd name="adj2" fmla="val -66813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3200"/>
            <a:t>حيث ان الخليات </a:t>
          </a:r>
          <a:r>
            <a:rPr lang="en-US" sz="3200"/>
            <a:t>W6 X6 Y6 Z6 </a:t>
          </a:r>
          <a:r>
            <a:rPr lang="ar-EG" sz="3200"/>
            <a:t>خاصة بالسادة الإداريين وليس بالسادة المعلمين فأرجوا ان تكون طريقة الجمع ان تتم عن طريق الوظيفة، شرط اذا كانت الوظيفة معلم فان الخليات </a:t>
          </a:r>
          <a:r>
            <a:rPr lang="en-US" sz="3200"/>
            <a:t>W6 X6 Y6 </a:t>
          </a:r>
          <a:r>
            <a:rPr lang="ar-EG" sz="3200"/>
            <a:t> </a:t>
          </a:r>
          <a:r>
            <a:rPr lang="en-US" sz="3200"/>
            <a:t>Z6 </a:t>
          </a:r>
          <a:r>
            <a:rPr lang="ar-EG" sz="3200"/>
            <a:t>لا تندرج في عملية الجمع، أما اذا كانت الوظيفة </a:t>
          </a:r>
          <a:r>
            <a:rPr lang="ar-EG" sz="3200" baseline="0"/>
            <a:t> </a:t>
          </a:r>
          <a:r>
            <a:rPr lang="ar-EG" sz="3200"/>
            <a:t>اداري فان الخليات </a:t>
          </a:r>
          <a:r>
            <a:rPr lang="en-US" sz="3200"/>
            <a:t>W6 X6 Y6 Z6 </a:t>
          </a:r>
          <a:r>
            <a:rPr lang="ar-EG" sz="3200"/>
            <a:t> تندرج في عملية الجمع.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20"/>
  <sheetViews>
    <sheetView rightToLeft="1" tabSelected="1" zoomScale="80" zoomScaleNormal="80" workbookViewId="0">
      <selection activeCell="C6" sqref="C6"/>
    </sheetView>
  </sheetViews>
  <sheetFormatPr defaultRowHeight="15" x14ac:dyDescent="0.2"/>
  <cols>
    <col min="1" max="1" width="3.625" style="3" bestFit="1" customWidth="1"/>
    <col min="2" max="2" width="19.75" bestFit="1" customWidth="1"/>
    <col min="3" max="3" width="12.75" customWidth="1"/>
    <col min="4" max="4" width="18.875" style="4" bestFit="1" customWidth="1"/>
    <col min="5" max="5" width="4.5" bestFit="1" customWidth="1"/>
    <col min="6" max="6" width="5.75" bestFit="1" customWidth="1"/>
    <col min="7" max="9" width="4.25" bestFit="1" customWidth="1"/>
    <col min="10" max="10" width="4.125" bestFit="1" customWidth="1"/>
    <col min="11" max="13" width="4.25" bestFit="1" customWidth="1"/>
    <col min="14" max="14" width="4.125" bestFit="1" customWidth="1"/>
    <col min="15" max="15" width="2.375" bestFit="1" customWidth="1"/>
    <col min="16" max="16" width="4.125" bestFit="1" customWidth="1"/>
    <col min="17" max="17" width="4.25" bestFit="1" customWidth="1"/>
    <col min="18" max="18" width="5.75" bestFit="1" customWidth="1"/>
    <col min="19" max="19" width="2.375" bestFit="1" customWidth="1"/>
    <col min="20" max="20" width="4.125" bestFit="1" customWidth="1"/>
    <col min="21" max="21" width="2.375" bestFit="1" customWidth="1"/>
    <col min="22" max="22" width="4.125" bestFit="1" customWidth="1"/>
    <col min="23" max="23" width="4.25" bestFit="1" customWidth="1"/>
    <col min="24" max="24" width="5.75" bestFit="1" customWidth="1"/>
    <col min="25" max="25" width="4.25" bestFit="1" customWidth="1"/>
    <col min="26" max="26" width="5.75" bestFit="1" customWidth="1"/>
    <col min="27" max="29" width="4.25" bestFit="1" customWidth="1"/>
    <col min="30" max="30" width="4.125" bestFit="1" customWidth="1"/>
    <col min="31" max="31" width="2.375" bestFit="1" customWidth="1"/>
    <col min="32" max="32" width="4" bestFit="1" customWidth="1"/>
    <col min="33" max="33" width="2.375" bestFit="1" customWidth="1"/>
    <col min="34" max="34" width="4" bestFit="1" customWidth="1"/>
    <col min="35" max="35" width="2.375" bestFit="1" customWidth="1"/>
    <col min="36" max="36" width="4" bestFit="1" customWidth="1"/>
    <col min="37" max="37" width="2.375" bestFit="1" customWidth="1"/>
    <col min="38" max="38" width="4" bestFit="1" customWidth="1"/>
    <col min="39" max="39" width="2.375" bestFit="1" customWidth="1"/>
    <col min="40" max="40" width="4" bestFit="1" customWidth="1"/>
    <col min="41" max="41" width="4.625" bestFit="1" customWidth="1"/>
    <col min="42" max="42" width="7.875" bestFit="1" customWidth="1"/>
    <col min="43" max="43" width="3.875" bestFit="1" customWidth="1"/>
    <col min="44" max="44" width="4" bestFit="1" customWidth="1"/>
    <col min="45" max="45" width="3.875" bestFit="1" customWidth="1"/>
    <col min="46" max="46" width="4" bestFit="1" customWidth="1"/>
    <col min="47" max="47" width="3.875" bestFit="1" customWidth="1"/>
    <col min="48" max="48" width="4" bestFit="1" customWidth="1"/>
    <col min="49" max="49" width="3.875" bestFit="1" customWidth="1"/>
    <col min="50" max="50" width="4" bestFit="1" customWidth="1"/>
    <col min="51" max="51" width="3.875" bestFit="1" customWidth="1"/>
    <col min="52" max="52" width="4" bestFit="1" customWidth="1"/>
    <col min="53" max="53" width="3.875" bestFit="1" customWidth="1"/>
    <col min="54" max="54" width="4" bestFit="1" customWidth="1"/>
    <col min="55" max="55" width="3.875" bestFit="1" customWidth="1"/>
    <col min="56" max="56" width="4" bestFit="1" customWidth="1"/>
    <col min="57" max="57" width="2.375" bestFit="1" customWidth="1"/>
    <col min="58" max="58" width="4" bestFit="1" customWidth="1"/>
    <col min="59" max="59" width="2.375" bestFit="1" customWidth="1"/>
    <col min="60" max="60" width="4" bestFit="1" customWidth="1"/>
    <col min="61" max="61" width="2.375" bestFit="1" customWidth="1"/>
    <col min="62" max="62" width="4" bestFit="1" customWidth="1"/>
    <col min="63" max="63" width="2.375" bestFit="1" customWidth="1"/>
    <col min="64" max="64" width="4" bestFit="1" customWidth="1"/>
    <col min="65" max="65" width="2.375" bestFit="1" customWidth="1"/>
    <col min="66" max="66" width="4" bestFit="1" customWidth="1"/>
    <col min="67" max="67" width="2.375" bestFit="1" customWidth="1"/>
    <col min="68" max="68" width="4" bestFit="1" customWidth="1"/>
    <col min="69" max="69" width="2.375" bestFit="1" customWidth="1"/>
    <col min="70" max="70" width="4" bestFit="1" customWidth="1"/>
    <col min="71" max="71" width="4.625" bestFit="1" customWidth="1"/>
    <col min="72" max="72" width="6.25" bestFit="1" customWidth="1"/>
    <col min="73" max="73" width="4.625" bestFit="1" customWidth="1"/>
    <col min="74" max="74" width="7.875" bestFit="1" customWidth="1"/>
    <col min="75" max="75" width="20.75" customWidth="1"/>
    <col min="76" max="76" width="3.625" style="5" bestFit="1" customWidth="1"/>
  </cols>
  <sheetData>
    <row r="1" spans="1:76" ht="14.25" customHeight="1" thickBot="1" x14ac:dyDescent="0.3">
      <c r="A1" s="72" t="s">
        <v>0</v>
      </c>
      <c r="B1" s="69" t="s">
        <v>31</v>
      </c>
      <c r="C1" s="126" t="s">
        <v>32</v>
      </c>
      <c r="D1" s="99" t="s">
        <v>30</v>
      </c>
      <c r="E1" s="83" t="s">
        <v>24</v>
      </c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116" t="s">
        <v>14</v>
      </c>
      <c r="AP1" s="117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92" t="s">
        <v>19</v>
      </c>
      <c r="BP1" s="87"/>
      <c r="BQ1" s="86" t="s">
        <v>29</v>
      </c>
      <c r="BR1" s="87"/>
      <c r="BS1" s="92" t="s">
        <v>20</v>
      </c>
      <c r="BT1" s="87"/>
      <c r="BU1" s="92" t="s">
        <v>21</v>
      </c>
      <c r="BV1" s="87"/>
      <c r="BW1" s="66" t="s">
        <v>22</v>
      </c>
      <c r="BX1" s="63" t="s">
        <v>0</v>
      </c>
    </row>
    <row r="2" spans="1:76" ht="14.25" customHeight="1" x14ac:dyDescent="0.25">
      <c r="A2" s="73"/>
      <c r="B2" s="70"/>
      <c r="C2" s="124"/>
      <c r="D2" s="100"/>
      <c r="E2" s="75" t="s">
        <v>1</v>
      </c>
      <c r="F2" s="75"/>
      <c r="G2" s="75"/>
      <c r="H2" s="75"/>
      <c r="I2" s="75"/>
      <c r="J2" s="75"/>
      <c r="K2" s="75"/>
      <c r="L2" s="75"/>
      <c r="M2" s="75"/>
      <c r="N2" s="76"/>
      <c r="O2" s="109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1"/>
      <c r="AA2" s="103"/>
      <c r="AB2" s="104"/>
      <c r="AC2" s="104"/>
      <c r="AD2" s="105"/>
      <c r="AE2" s="109"/>
      <c r="AF2" s="110"/>
      <c r="AG2" s="110"/>
      <c r="AH2" s="110"/>
      <c r="AI2" s="110"/>
      <c r="AJ2" s="110"/>
      <c r="AK2" s="110"/>
      <c r="AL2" s="110"/>
      <c r="AM2" s="110"/>
      <c r="AN2" s="111"/>
      <c r="AO2" s="118"/>
      <c r="AP2" s="119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88"/>
      <c r="BP2" s="89"/>
      <c r="BQ2" s="88"/>
      <c r="BR2" s="89"/>
      <c r="BS2" s="88"/>
      <c r="BT2" s="89"/>
      <c r="BU2" s="88"/>
      <c r="BV2" s="89"/>
      <c r="BW2" s="67"/>
      <c r="BX2" s="64"/>
    </row>
    <row r="3" spans="1:76" ht="14.25" customHeight="1" thickBot="1" x14ac:dyDescent="0.3">
      <c r="A3" s="73"/>
      <c r="B3" s="70"/>
      <c r="C3" s="124"/>
      <c r="D3" s="100"/>
      <c r="E3" s="77"/>
      <c r="F3" s="77"/>
      <c r="G3" s="77"/>
      <c r="H3" s="77"/>
      <c r="I3" s="77"/>
      <c r="J3" s="77"/>
      <c r="K3" s="77"/>
      <c r="L3" s="77"/>
      <c r="M3" s="77"/>
      <c r="N3" s="78"/>
      <c r="O3" s="112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4"/>
      <c r="AA3" s="106"/>
      <c r="AB3" s="107"/>
      <c r="AC3" s="107"/>
      <c r="AD3" s="108"/>
      <c r="AE3" s="112"/>
      <c r="AF3" s="113"/>
      <c r="AG3" s="113"/>
      <c r="AH3" s="113"/>
      <c r="AI3" s="113"/>
      <c r="AJ3" s="113"/>
      <c r="AK3" s="113"/>
      <c r="AL3" s="113"/>
      <c r="AM3" s="113"/>
      <c r="AN3" s="114"/>
      <c r="AO3" s="118"/>
      <c r="AP3" s="119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88"/>
      <c r="BP3" s="89"/>
      <c r="BQ3" s="88"/>
      <c r="BR3" s="89"/>
      <c r="BS3" s="88"/>
      <c r="BT3" s="89"/>
      <c r="BU3" s="88"/>
      <c r="BV3" s="89"/>
      <c r="BW3" s="67"/>
      <c r="BX3" s="64"/>
    </row>
    <row r="4" spans="1:76" ht="82.5" customHeight="1" thickBot="1" x14ac:dyDescent="0.25">
      <c r="A4" s="73"/>
      <c r="B4" s="70"/>
      <c r="C4" s="124"/>
      <c r="D4" s="101"/>
      <c r="E4" s="122" t="s">
        <v>2</v>
      </c>
      <c r="F4" s="80"/>
      <c r="G4" s="79" t="s">
        <v>3</v>
      </c>
      <c r="H4" s="80"/>
      <c r="I4" s="79" t="s">
        <v>4</v>
      </c>
      <c r="J4" s="80"/>
      <c r="K4" s="79" t="s">
        <v>5</v>
      </c>
      <c r="L4" s="80"/>
      <c r="M4" s="79" t="s">
        <v>6</v>
      </c>
      <c r="N4" s="80"/>
      <c r="O4" s="84" t="s">
        <v>25</v>
      </c>
      <c r="P4" s="85"/>
      <c r="Q4" s="84" t="s">
        <v>9</v>
      </c>
      <c r="R4" s="85"/>
      <c r="S4" s="84" t="s">
        <v>26</v>
      </c>
      <c r="T4" s="85"/>
      <c r="U4" s="84" t="s">
        <v>10</v>
      </c>
      <c r="V4" s="85"/>
      <c r="W4" s="136" t="s">
        <v>11</v>
      </c>
      <c r="X4" s="137"/>
      <c r="Y4" s="138" t="s">
        <v>12</v>
      </c>
      <c r="Z4" s="139"/>
      <c r="AA4" s="81" t="s">
        <v>3</v>
      </c>
      <c r="AB4" s="82"/>
      <c r="AC4" s="81" t="s">
        <v>4</v>
      </c>
      <c r="AD4" s="82"/>
      <c r="AE4" s="84" t="s">
        <v>13</v>
      </c>
      <c r="AF4" s="85"/>
      <c r="AG4" s="84" t="s">
        <v>13</v>
      </c>
      <c r="AH4" s="85"/>
      <c r="AI4" s="84" t="s">
        <v>13</v>
      </c>
      <c r="AJ4" s="85"/>
      <c r="AK4" s="84" t="s">
        <v>13</v>
      </c>
      <c r="AL4" s="85"/>
      <c r="AM4" s="84" t="s">
        <v>13</v>
      </c>
      <c r="AN4" s="85"/>
      <c r="AO4" s="120"/>
      <c r="AP4" s="121"/>
      <c r="AQ4" s="95" t="s">
        <v>3</v>
      </c>
      <c r="AR4" s="93"/>
      <c r="AS4" s="93" t="s">
        <v>4</v>
      </c>
      <c r="AT4" s="93"/>
      <c r="AU4" s="93" t="s">
        <v>16</v>
      </c>
      <c r="AV4" s="93"/>
      <c r="AW4" s="93" t="s">
        <v>15</v>
      </c>
      <c r="AX4" s="93"/>
      <c r="AY4" s="93" t="s">
        <v>17</v>
      </c>
      <c r="AZ4" s="94"/>
      <c r="BA4" s="95" t="s">
        <v>3</v>
      </c>
      <c r="BB4" s="93"/>
      <c r="BC4" s="93" t="s">
        <v>4</v>
      </c>
      <c r="BD4" s="93"/>
      <c r="BE4" s="93" t="s">
        <v>15</v>
      </c>
      <c r="BF4" s="94"/>
      <c r="BG4" s="96" t="s">
        <v>27</v>
      </c>
      <c r="BH4" s="97"/>
      <c r="BI4" s="97" t="s">
        <v>18</v>
      </c>
      <c r="BJ4" s="98"/>
      <c r="BK4" s="96" t="s">
        <v>28</v>
      </c>
      <c r="BL4" s="97"/>
      <c r="BM4" s="115" t="s">
        <v>23</v>
      </c>
      <c r="BN4" s="98"/>
      <c r="BO4" s="90"/>
      <c r="BP4" s="91"/>
      <c r="BQ4" s="90"/>
      <c r="BR4" s="91"/>
      <c r="BS4" s="90"/>
      <c r="BT4" s="91"/>
      <c r="BU4" s="90"/>
      <c r="BV4" s="91"/>
      <c r="BW4" s="67"/>
      <c r="BX4" s="64"/>
    </row>
    <row r="5" spans="1:76" ht="16.5" thickBot="1" x14ac:dyDescent="0.25">
      <c r="A5" s="74"/>
      <c r="B5" s="71"/>
      <c r="C5" s="125"/>
      <c r="D5" s="102"/>
      <c r="E5" s="6" t="s">
        <v>7</v>
      </c>
      <c r="F5" s="7" t="s">
        <v>8</v>
      </c>
      <c r="G5" s="6" t="s">
        <v>7</v>
      </c>
      <c r="H5" s="7" t="s">
        <v>8</v>
      </c>
      <c r="I5" s="8" t="s">
        <v>7</v>
      </c>
      <c r="J5" s="9" t="s">
        <v>8</v>
      </c>
      <c r="K5" s="6" t="s">
        <v>7</v>
      </c>
      <c r="L5" s="7" t="s">
        <v>8</v>
      </c>
      <c r="M5" s="6" t="s">
        <v>7</v>
      </c>
      <c r="N5" s="7" t="s">
        <v>8</v>
      </c>
      <c r="O5" s="10" t="s">
        <v>7</v>
      </c>
      <c r="P5" s="11" t="s">
        <v>8</v>
      </c>
      <c r="Q5" s="10" t="s">
        <v>7</v>
      </c>
      <c r="R5" s="11" t="s">
        <v>8</v>
      </c>
      <c r="S5" s="10" t="s">
        <v>7</v>
      </c>
      <c r="T5" s="11" t="s">
        <v>8</v>
      </c>
      <c r="U5" s="10" t="s">
        <v>7</v>
      </c>
      <c r="V5" s="11" t="s">
        <v>8</v>
      </c>
      <c r="W5" s="10" t="s">
        <v>7</v>
      </c>
      <c r="X5" s="11" t="s">
        <v>8</v>
      </c>
      <c r="Y5" s="12" t="s">
        <v>7</v>
      </c>
      <c r="Z5" s="13" t="s">
        <v>8</v>
      </c>
      <c r="AA5" s="14" t="s">
        <v>7</v>
      </c>
      <c r="AB5" s="15" t="s">
        <v>8</v>
      </c>
      <c r="AC5" s="14" t="s">
        <v>7</v>
      </c>
      <c r="AD5" s="15" t="s">
        <v>8</v>
      </c>
      <c r="AE5" s="10" t="s">
        <v>7</v>
      </c>
      <c r="AF5" s="11" t="s">
        <v>8</v>
      </c>
      <c r="AG5" s="10" t="s">
        <v>7</v>
      </c>
      <c r="AH5" s="11" t="s">
        <v>8</v>
      </c>
      <c r="AI5" s="10" t="s">
        <v>7</v>
      </c>
      <c r="AJ5" s="11" t="s">
        <v>8</v>
      </c>
      <c r="AK5" s="10" t="s">
        <v>7</v>
      </c>
      <c r="AL5" s="11" t="s">
        <v>8</v>
      </c>
      <c r="AM5" s="10" t="s">
        <v>7</v>
      </c>
      <c r="AN5" s="11" t="s">
        <v>8</v>
      </c>
      <c r="AO5" s="16" t="s">
        <v>7</v>
      </c>
      <c r="AP5" s="17" t="s">
        <v>8</v>
      </c>
      <c r="AQ5" s="18" t="s">
        <v>7</v>
      </c>
      <c r="AR5" s="19" t="s">
        <v>8</v>
      </c>
      <c r="AS5" s="20" t="s">
        <v>7</v>
      </c>
      <c r="AT5" s="20" t="s">
        <v>8</v>
      </c>
      <c r="AU5" s="20" t="s">
        <v>7</v>
      </c>
      <c r="AV5" s="20" t="s">
        <v>8</v>
      </c>
      <c r="AW5" s="20" t="s">
        <v>7</v>
      </c>
      <c r="AX5" s="20" t="s">
        <v>8</v>
      </c>
      <c r="AY5" s="20" t="s">
        <v>7</v>
      </c>
      <c r="AZ5" s="23" t="s">
        <v>8</v>
      </c>
      <c r="BA5" s="22" t="s">
        <v>7</v>
      </c>
      <c r="BB5" s="20" t="s">
        <v>8</v>
      </c>
      <c r="BC5" s="20" t="s">
        <v>7</v>
      </c>
      <c r="BD5" s="20" t="s">
        <v>8</v>
      </c>
      <c r="BE5" s="20" t="s">
        <v>7</v>
      </c>
      <c r="BF5" s="23" t="s">
        <v>8</v>
      </c>
      <c r="BG5" s="22" t="s">
        <v>7</v>
      </c>
      <c r="BH5" s="20" t="s">
        <v>8</v>
      </c>
      <c r="BI5" s="20" t="s">
        <v>7</v>
      </c>
      <c r="BJ5" s="23" t="s">
        <v>8</v>
      </c>
      <c r="BK5" s="22" t="s">
        <v>7</v>
      </c>
      <c r="BL5" s="20" t="s">
        <v>8</v>
      </c>
      <c r="BM5" s="20" t="s">
        <v>7</v>
      </c>
      <c r="BN5" s="23" t="s">
        <v>8</v>
      </c>
      <c r="BO5" s="22" t="s">
        <v>7</v>
      </c>
      <c r="BP5" s="21" t="s">
        <v>8</v>
      </c>
      <c r="BQ5" s="22" t="s">
        <v>7</v>
      </c>
      <c r="BR5" s="21" t="s">
        <v>8</v>
      </c>
      <c r="BS5" s="22" t="s">
        <v>7</v>
      </c>
      <c r="BT5" s="21" t="s">
        <v>8</v>
      </c>
      <c r="BU5" s="22" t="s">
        <v>7</v>
      </c>
      <c r="BV5" s="23" t="s">
        <v>8</v>
      </c>
      <c r="BW5" s="68"/>
      <c r="BX5" s="65"/>
    </row>
    <row r="6" spans="1:76" ht="24" thickBot="1" x14ac:dyDescent="0.35">
      <c r="A6" s="36">
        <v>1</v>
      </c>
      <c r="B6" s="24" t="s">
        <v>34</v>
      </c>
      <c r="C6" s="141" t="s">
        <v>33</v>
      </c>
      <c r="D6" s="25">
        <v>27802081405895</v>
      </c>
      <c r="E6" s="26">
        <v>50</v>
      </c>
      <c r="F6" s="27">
        <v>286</v>
      </c>
      <c r="G6" s="28">
        <f>((F6+(E6/100))*0.15-INT((F6+(E6/100))*0.15))*100</f>
        <v>97.500000000000142</v>
      </c>
      <c r="H6" s="28">
        <f>INT((F6+(E6/100))*0.15)</f>
        <v>42</v>
      </c>
      <c r="I6" s="28">
        <f>((F6+(E6/100))*0.01-INT((F6+(E6/100))*0.01))*100</f>
        <v>86.500000000000028</v>
      </c>
      <c r="J6" s="28">
        <f>INT((F6+(E6/100))*0.01)</f>
        <v>2</v>
      </c>
      <c r="K6" s="28">
        <f>((F6+(E6/100))*0.02-INT((F6+(E6/100))*0.02))*100</f>
        <v>73.000000000000043</v>
      </c>
      <c r="L6" s="28">
        <f>INT((F6+(E6/100))*0.02)</f>
        <v>5</v>
      </c>
      <c r="M6" s="28">
        <f>((F6+(E6/100))*0.015-INT((F6+(E6/100))*0.015))*100</f>
        <v>29.749999999999943</v>
      </c>
      <c r="N6" s="61">
        <f>INT((F6+(E6/100))*0.015)</f>
        <v>4</v>
      </c>
      <c r="O6" s="55"/>
      <c r="P6" s="29"/>
      <c r="Q6" s="30">
        <f>((F6+(E6/100))*0.5-INT((F6+(E6/100))*0.5))*100</f>
        <v>25</v>
      </c>
      <c r="R6" s="30">
        <f>INT((F6+(E6/100))*0.5)</f>
        <v>143</v>
      </c>
      <c r="S6" s="29"/>
      <c r="T6" s="29"/>
      <c r="U6" s="29"/>
      <c r="V6" s="29"/>
      <c r="W6" s="135">
        <f>((F6+(E6/100))*0.9167-INT((F6+(E6/100))*0.9167))*100</f>
        <v>63.454999999999018</v>
      </c>
      <c r="X6" s="135">
        <f>INT((F6+(E6/100))*0.9167)</f>
        <v>262</v>
      </c>
      <c r="Y6" s="135">
        <f>((F6+(E6/100))*0.5-INT((F6+(E6/100))*0.5))*100</f>
        <v>25</v>
      </c>
      <c r="Z6" s="140">
        <f>INT((F6+(E6/100))*0.5)</f>
        <v>143</v>
      </c>
      <c r="AA6" s="57">
        <f>((F6+(E6/100))*0.15-INT((F6+(E6/100))*0.15))*100</f>
        <v>97.500000000000142</v>
      </c>
      <c r="AB6" s="31">
        <f>INT((F6+(E6/100))*0.15)</f>
        <v>42</v>
      </c>
      <c r="AC6" s="31">
        <f>((F6+(E6/100))*0.01-INT((F6+(E6/100))*0.01))*100</f>
        <v>86.500000000000028</v>
      </c>
      <c r="AD6" s="58">
        <f>INT((F6+(E6/100))*0.01)</f>
        <v>2</v>
      </c>
      <c r="AE6" s="55"/>
      <c r="AF6" s="29"/>
      <c r="AG6" s="29"/>
      <c r="AH6" s="29"/>
      <c r="AI6" s="29"/>
      <c r="AJ6" s="29"/>
      <c r="AK6" s="29"/>
      <c r="AL6" s="29"/>
      <c r="AM6" s="29"/>
      <c r="AN6" s="56"/>
      <c r="AO6" s="128">
        <f>(((AM6+AK6+AI6+AG6+AE6+AC6+AA6+Y6+W6+U6+S6+Q6+O6+M6+K6+I6+G6+E6)/100)-INT((AM6+AK6+AI6+AG6+AE6+AC6+AA6+Y6+W6+U6+S6+Q6+O6+M6+K6+I6+G6+E6)/100))*100</f>
        <v>34.20499999999933</v>
      </c>
      <c r="AP6" s="129">
        <f>(AN6+AL6+AJ6+AH6+AF6+AD6+AB6+Z6+X6+V6+T6+R6+P6+N6+L6+J6+H6+F6)+INT((AM6+AK6+AI6+AG6+AE6+AC6+AA6+Y6+W6+U6+S6+Q6+O6+M6+K6+I6+G6+E6)/100)</f>
        <v>937</v>
      </c>
      <c r="AQ6" s="53">
        <f>((F6+(E6/100))*0.15-INT((F6+(E6/100))*0.15))*100</f>
        <v>97.500000000000142</v>
      </c>
      <c r="AR6" s="32">
        <f>INT((F6+(E6/100))*0.15)</f>
        <v>42</v>
      </c>
      <c r="AS6" s="32">
        <f>((F6+(E6/100))*0.01-INT((F6+(E6/100))*0.01))*100</f>
        <v>86.500000000000028</v>
      </c>
      <c r="AT6" s="32">
        <f>INT((F6+(E6/100))*0.01)</f>
        <v>2</v>
      </c>
      <c r="AU6" s="32">
        <f>((F6+(E6/100))*0.02-INT((F6+(E6/100))*0.02))*100</f>
        <v>73.000000000000043</v>
      </c>
      <c r="AV6" s="32">
        <f>INT((F6+(E6/100))*0.02)</f>
        <v>5</v>
      </c>
      <c r="AW6" s="32">
        <f>((F6+(E6/100))*0.1-INT((F6+(E6/100))*0.1))*100</f>
        <v>65.000000000000213</v>
      </c>
      <c r="AX6" s="32">
        <f>INT((F6+(E6/100))*0.1)</f>
        <v>28</v>
      </c>
      <c r="AY6" s="32">
        <f>((F6+(E6/100))*0.08-INT((F6+(E6/100))*0.08))*100</f>
        <v>92.000000000000171</v>
      </c>
      <c r="AZ6" s="54">
        <f>INT((F6+(E6/100))*0.08)</f>
        <v>22</v>
      </c>
      <c r="BA6" s="53">
        <f>((F6+(E6/100))*0.15-INT((F6+(E6/100))*0.15))*100</f>
        <v>97.500000000000142</v>
      </c>
      <c r="BB6" s="32">
        <f>INT((F6+(E6/100))*0.15)</f>
        <v>42</v>
      </c>
      <c r="BC6" s="32">
        <f>((F6+(E6/100))*0.01-INT((F6+(E6/100))*0.01))*100</f>
        <v>86.500000000000028</v>
      </c>
      <c r="BD6" s="32">
        <f>INT((F6+(E6/100))*0.01)</f>
        <v>2</v>
      </c>
      <c r="BE6" s="32"/>
      <c r="BF6" s="54"/>
      <c r="BG6" s="51"/>
      <c r="BH6" s="33"/>
      <c r="BI6" s="33"/>
      <c r="BJ6" s="52"/>
      <c r="BK6" s="51"/>
      <c r="BL6" s="33"/>
      <c r="BM6" s="33"/>
      <c r="BN6" s="52"/>
      <c r="BO6" s="51"/>
      <c r="BP6" s="33"/>
      <c r="BQ6" s="33"/>
      <c r="BR6" s="52"/>
      <c r="BS6" s="128">
        <f>(((BQ6+BO6+BM6+BK6+BI6+BG6+BE6+BC6+BA6+AY6+AW6+AU6+AS6+AQ6)/100)-INT((BQ6+BO6+BM6+BK6+BI6+BG6+BE6+BC6+BA6+AY6+AW6+AU6+AS6+AQ6)/100))*100</f>
        <v>98.000000000000753</v>
      </c>
      <c r="BT6" s="129">
        <f>(BR6+BP6+BN6+BL6+BJ6+BH6+BF6+BD6+BB6+AZ6+AX6+AV6+AT6+AR6)+INT((BQ6+BO6+BM6+BK6+BI6+BG6+BE6+BC6+BA6+AY6+AW6+AU6+AS6+AQ6)/100)</f>
        <v>148</v>
      </c>
      <c r="BU6" s="131">
        <f>(((BS6+AO6)/100)-INT((BS6+AO6)/100))*100</f>
        <v>32.205000000000105</v>
      </c>
      <c r="BV6" s="132">
        <f>(BT6+AP6)+INT((BS6+AO6)/100)</f>
        <v>1086</v>
      </c>
      <c r="BW6" s="50"/>
      <c r="BX6" s="35">
        <v>1</v>
      </c>
    </row>
    <row r="7" spans="1:76" ht="24" thickBot="1" x14ac:dyDescent="0.35">
      <c r="A7" s="36">
        <v>2</v>
      </c>
      <c r="B7" s="37" t="s">
        <v>36</v>
      </c>
      <c r="C7" s="127" t="s">
        <v>35</v>
      </c>
      <c r="D7" s="25">
        <v>27802081407861</v>
      </c>
      <c r="E7" s="134">
        <v>25</v>
      </c>
      <c r="F7" s="27">
        <v>600</v>
      </c>
      <c r="G7" s="28">
        <f t="shared" ref="G7:G20" si="0">((F7+(E7/100))*0.15-INT((F7+(E7/100))*0.15))*100</f>
        <v>3.7499999999994316</v>
      </c>
      <c r="H7" s="28">
        <f t="shared" ref="H7:H20" si="1">INT((F7+(E7/100))*0.15)</f>
        <v>90</v>
      </c>
      <c r="I7" s="28">
        <f t="shared" ref="I7:I20" si="2">((F7+(E7/100))*0.01-INT((F7+(E7/100))*0.01))*100</f>
        <v>0.25000000000003908</v>
      </c>
      <c r="J7" s="28">
        <f t="shared" ref="J7:J20" si="3">INT((F7+(E7/100))*0.01)</f>
        <v>6</v>
      </c>
      <c r="K7" s="28">
        <f t="shared" ref="K7:K20" si="4">((F7+(E7/100))*0.02-INT((F7+(E7/100))*0.02))*100</f>
        <v>0.50000000000007816</v>
      </c>
      <c r="L7" s="28">
        <f t="shared" ref="L7:L20" si="5">INT((F7+(E7/100))*0.02)</f>
        <v>12</v>
      </c>
      <c r="M7" s="28">
        <f t="shared" ref="M7:M20" si="6">((F7+(E7/100))*0.015-INT((F7+(E7/100))*0.015))*100</f>
        <v>0.37500000000001421</v>
      </c>
      <c r="N7" s="61">
        <f t="shared" ref="N7:N20" si="7">INT((F7+(E7/100))*0.015)</f>
        <v>9</v>
      </c>
      <c r="O7" s="55"/>
      <c r="P7" s="29"/>
      <c r="Q7" s="30">
        <f t="shared" ref="Q7:Q20" si="8">((F7+(E7/100))*0.5-INT((F7+(E7/100))*0.5))*100</f>
        <v>12.5</v>
      </c>
      <c r="R7" s="30">
        <f t="shared" ref="R7:R20" si="9">INT((F7+(E7/100))*0.5)</f>
        <v>300</v>
      </c>
      <c r="S7" s="29"/>
      <c r="T7" s="29"/>
      <c r="U7" s="29"/>
      <c r="V7" s="29"/>
      <c r="W7" s="30">
        <f t="shared" ref="W7:W20" si="10">((F7+(E7/100))*0.9167-INT((F7+(E7/100))*0.9167))*100</f>
        <v>24.917499999992287</v>
      </c>
      <c r="X7" s="30">
        <f t="shared" ref="X7:X20" si="11">INT((F7+(E7/100))*0.9167)</f>
        <v>550</v>
      </c>
      <c r="Y7" s="30">
        <f t="shared" ref="Y7:Y20" si="12">((F7+(E7/100))*0.5-INT((F7+(E7/100))*0.5))*100</f>
        <v>12.5</v>
      </c>
      <c r="Z7" s="59">
        <f t="shared" ref="Z7:Z20" si="13">INT((F7+(E7/100))*0.5)</f>
        <v>300</v>
      </c>
      <c r="AA7" s="57">
        <f t="shared" ref="AA7:AA20" si="14">((F7+(E7/100))*0.15-INT((F7+(E7/100))*0.15))*100</f>
        <v>3.7499999999994316</v>
      </c>
      <c r="AB7" s="31">
        <f t="shared" ref="AB7:AB20" si="15">INT((F7+(E7/100))*0.15)</f>
        <v>90</v>
      </c>
      <c r="AC7" s="31">
        <f t="shared" ref="AC7:AC20" si="16">((F7+(E7/100))*0.01-INT((F7+(E7/100))*0.01))*100</f>
        <v>0.25000000000003908</v>
      </c>
      <c r="AD7" s="58">
        <f t="shared" ref="AD7:AD20" si="17">INT((F7+(E7/100))*0.01)</f>
        <v>6</v>
      </c>
      <c r="AE7" s="55"/>
      <c r="AF7" s="29"/>
      <c r="AG7" s="29"/>
      <c r="AH7" s="29"/>
      <c r="AI7" s="29"/>
      <c r="AJ7" s="29"/>
      <c r="AK7" s="29"/>
      <c r="AL7" s="29"/>
      <c r="AM7" s="29"/>
      <c r="AN7" s="56"/>
      <c r="AO7" s="128">
        <f t="shared" ref="AO7:AO20" si="18">(((AM7+AK7+AI7+AG7+AE7+AC7+AA7+Y7+W7+U7+S7+Q7+O7+M7+K7+I7+G7+E7)/100)-INT((AM7+AK7+AI7+AG7+AE7+AC7+AA7+Y7+W7+U7+S7+Q7+O7+M7+K7+I7+G7+E7)/100))*100</f>
        <v>83.792499999991321</v>
      </c>
      <c r="AP7" s="129">
        <f t="shared" ref="AP7:AP20" si="19">(AN7+AL7+AJ7+AH7+AF7+AD7+AB7+Z7+X7+V7+T7+R7+P7+N7+L7+J7+H7+F7)+INT((AM7+AK7+AI7+AG7+AE7+AC7+AA7+Y7+W7+U7+S7+Q7+O7+M7+K7+I7+G7+E7)/100)</f>
        <v>1963</v>
      </c>
      <c r="AQ7" s="53">
        <f t="shared" ref="AQ7:AQ20" si="20">((F7+(E7/100))*0.15-INT((F7+(E7/100))*0.15))*100</f>
        <v>3.7499999999994316</v>
      </c>
      <c r="AR7" s="32">
        <f t="shared" ref="AR7:AR20" si="21">INT((F7+(E7/100))*0.15)</f>
        <v>90</v>
      </c>
      <c r="AS7" s="32">
        <f t="shared" ref="AS7:AS20" si="22">((F7+(E7/100))*0.01-INT((F7+(E7/100))*0.01))*100</f>
        <v>0.25000000000003908</v>
      </c>
      <c r="AT7" s="32">
        <f t="shared" ref="AT7:AT20" si="23">INT((F7+(E7/100))*0.01)</f>
        <v>6</v>
      </c>
      <c r="AU7" s="32">
        <f t="shared" ref="AU7:AU20" si="24">((F7+(E7/100))*0.02-INT((F7+(E7/100))*0.02))*100</f>
        <v>0.50000000000007816</v>
      </c>
      <c r="AV7" s="32">
        <f t="shared" ref="AV7:AV20" si="25">INT((F7+(E7/100))*0.02)</f>
        <v>12</v>
      </c>
      <c r="AW7" s="32">
        <f t="shared" ref="AW7:AW20" si="26">((F7+(E7/100))*0.1-INT((F7+(E7/100))*0.1))*100</f>
        <v>2.5000000000005684</v>
      </c>
      <c r="AX7" s="32">
        <f t="shared" ref="AX7:AX20" si="27">INT((F7+(E7/100))*0.1)</f>
        <v>60</v>
      </c>
      <c r="AY7" s="32">
        <f t="shared" ref="AY7:AY20" si="28">((F7+(E7/100))*0.08-INT((F7+(E7/100))*0.08))*100</f>
        <v>2.0000000000003126</v>
      </c>
      <c r="AZ7" s="54">
        <f t="shared" ref="AZ7:AZ20" si="29">INT((F7+(E7/100))*0.08)</f>
        <v>48</v>
      </c>
      <c r="BA7" s="53">
        <f t="shared" ref="BA7:BA20" si="30">((F7+(E7/100))*0.15-INT((F7+(E7/100))*0.15))*100</f>
        <v>3.7499999999994316</v>
      </c>
      <c r="BB7" s="32">
        <f t="shared" ref="BB7:BB20" si="31">INT((F7+(E7/100))*0.15)</f>
        <v>90</v>
      </c>
      <c r="BC7" s="32">
        <f t="shared" ref="BC7:BC20" si="32">((F7+(E7/100))*0.01-INT((F7+(E7/100))*0.01))*100</f>
        <v>0.25000000000003908</v>
      </c>
      <c r="BD7" s="32">
        <f t="shared" ref="BD7:BD20" si="33">INT((F7+(E7/100))*0.01)</f>
        <v>6</v>
      </c>
      <c r="BE7" s="32"/>
      <c r="BF7" s="54"/>
      <c r="BG7" s="51"/>
      <c r="BH7" s="33"/>
      <c r="BI7" s="33"/>
      <c r="BJ7" s="52"/>
      <c r="BK7" s="51"/>
      <c r="BL7" s="33"/>
      <c r="BM7" s="33"/>
      <c r="BN7" s="52"/>
      <c r="BO7" s="51"/>
      <c r="BP7" s="33"/>
      <c r="BQ7" s="33"/>
      <c r="BR7" s="52"/>
      <c r="BS7" s="128">
        <f t="shared" ref="BS7:BS20" si="34">(((BQ7+BO7+BM7+BK7+BI7+BG7+BE7+BC7+BA7+AY7+AW7+AU7+AS7+AQ7)/100)-INT((BQ7+BO7+BM7+BK7+BI7+BG7+BE7+BC7+BA7+AY7+AW7+AU7+AS7+AQ7)/100))*100</f>
        <v>12.999999999999901</v>
      </c>
      <c r="BT7" s="129">
        <f t="shared" ref="BT7:BT20" si="35">(BR7+BP7+BN7+BL7+BJ7+BH7+BF7+BD7+BB7+AZ7+AX7+AV7+AT7+AR7)+INT((BQ7+BO7+BM7+BK7+BI7+BG7+BE7+BC7+BA7+AY7+AW7+AU7+AS7+AQ7)/100)</f>
        <v>312</v>
      </c>
      <c r="BU7" s="131">
        <f t="shared" ref="BU7:BU20" si="36">(((BS7+AO7)/100)-INT((BS7+AO7)/100))*100</f>
        <v>96.792499999991222</v>
      </c>
      <c r="BV7" s="132">
        <f t="shared" ref="BV7:BV20" si="37">(BT7+AP7)+INT((BS7+AO7)/100)</f>
        <v>2275</v>
      </c>
      <c r="BW7" s="50"/>
      <c r="BX7" s="35">
        <v>2</v>
      </c>
    </row>
    <row r="8" spans="1:76" ht="24" thickBot="1" x14ac:dyDescent="0.35">
      <c r="A8" s="36">
        <v>3</v>
      </c>
      <c r="B8" s="34"/>
      <c r="C8" s="123"/>
      <c r="D8" s="60"/>
      <c r="E8" s="62"/>
      <c r="F8" s="38"/>
      <c r="G8" s="28">
        <f t="shared" si="0"/>
        <v>0</v>
      </c>
      <c r="H8" s="28">
        <f t="shared" si="1"/>
        <v>0</v>
      </c>
      <c r="I8" s="28">
        <f t="shared" si="2"/>
        <v>0</v>
      </c>
      <c r="J8" s="28">
        <f t="shared" si="3"/>
        <v>0</v>
      </c>
      <c r="K8" s="28">
        <f t="shared" si="4"/>
        <v>0</v>
      </c>
      <c r="L8" s="28">
        <f t="shared" si="5"/>
        <v>0</v>
      </c>
      <c r="M8" s="28">
        <f t="shared" si="6"/>
        <v>0</v>
      </c>
      <c r="N8" s="61">
        <f t="shared" si="7"/>
        <v>0</v>
      </c>
      <c r="O8" s="55"/>
      <c r="P8" s="29"/>
      <c r="Q8" s="30">
        <f t="shared" si="8"/>
        <v>0</v>
      </c>
      <c r="R8" s="30">
        <f t="shared" si="9"/>
        <v>0</v>
      </c>
      <c r="S8" s="29"/>
      <c r="T8" s="29"/>
      <c r="U8" s="29"/>
      <c r="V8" s="29"/>
      <c r="W8" s="30">
        <f t="shared" si="10"/>
        <v>0</v>
      </c>
      <c r="X8" s="30">
        <f t="shared" si="11"/>
        <v>0</v>
      </c>
      <c r="Y8" s="30">
        <f t="shared" si="12"/>
        <v>0</v>
      </c>
      <c r="Z8" s="59">
        <f t="shared" si="13"/>
        <v>0</v>
      </c>
      <c r="AA8" s="57">
        <f t="shared" si="14"/>
        <v>0</v>
      </c>
      <c r="AB8" s="31">
        <f t="shared" si="15"/>
        <v>0</v>
      </c>
      <c r="AC8" s="31">
        <f t="shared" si="16"/>
        <v>0</v>
      </c>
      <c r="AD8" s="58">
        <f t="shared" si="17"/>
        <v>0</v>
      </c>
      <c r="AE8" s="55"/>
      <c r="AF8" s="29"/>
      <c r="AG8" s="29"/>
      <c r="AH8" s="29"/>
      <c r="AI8" s="29"/>
      <c r="AJ8" s="29"/>
      <c r="AK8" s="29"/>
      <c r="AL8" s="29"/>
      <c r="AM8" s="29"/>
      <c r="AN8" s="56"/>
      <c r="AO8" s="128">
        <f t="shared" si="18"/>
        <v>0</v>
      </c>
      <c r="AP8" s="129">
        <f t="shared" si="19"/>
        <v>0</v>
      </c>
      <c r="AQ8" s="53">
        <f t="shared" si="20"/>
        <v>0</v>
      </c>
      <c r="AR8" s="32">
        <f t="shared" si="21"/>
        <v>0</v>
      </c>
      <c r="AS8" s="32">
        <f t="shared" si="22"/>
        <v>0</v>
      </c>
      <c r="AT8" s="32">
        <f t="shared" si="23"/>
        <v>0</v>
      </c>
      <c r="AU8" s="32">
        <f t="shared" si="24"/>
        <v>0</v>
      </c>
      <c r="AV8" s="32">
        <f t="shared" si="25"/>
        <v>0</v>
      </c>
      <c r="AW8" s="32">
        <f t="shared" si="26"/>
        <v>0</v>
      </c>
      <c r="AX8" s="32">
        <f t="shared" si="27"/>
        <v>0</v>
      </c>
      <c r="AY8" s="32">
        <f t="shared" si="28"/>
        <v>0</v>
      </c>
      <c r="AZ8" s="54">
        <f t="shared" si="29"/>
        <v>0</v>
      </c>
      <c r="BA8" s="53">
        <f t="shared" si="30"/>
        <v>0</v>
      </c>
      <c r="BB8" s="32">
        <f t="shared" si="31"/>
        <v>0</v>
      </c>
      <c r="BC8" s="32">
        <f t="shared" si="32"/>
        <v>0</v>
      </c>
      <c r="BD8" s="32">
        <f t="shared" si="33"/>
        <v>0</v>
      </c>
      <c r="BE8" s="32"/>
      <c r="BF8" s="54"/>
      <c r="BG8" s="51"/>
      <c r="BH8" s="33"/>
      <c r="BI8" s="33"/>
      <c r="BJ8" s="52"/>
      <c r="BK8" s="51"/>
      <c r="BL8" s="33"/>
      <c r="BM8" s="33"/>
      <c r="BN8" s="52"/>
      <c r="BO8" s="51"/>
      <c r="BP8" s="33"/>
      <c r="BQ8" s="33"/>
      <c r="BR8" s="52"/>
      <c r="BS8" s="128">
        <f t="shared" si="34"/>
        <v>0</v>
      </c>
      <c r="BT8" s="129">
        <f t="shared" si="35"/>
        <v>0</v>
      </c>
      <c r="BU8" s="131">
        <f t="shared" si="36"/>
        <v>0</v>
      </c>
      <c r="BV8" s="132">
        <f t="shared" si="37"/>
        <v>0</v>
      </c>
      <c r="BW8" s="50"/>
      <c r="BX8" s="35">
        <v>3</v>
      </c>
    </row>
    <row r="9" spans="1:76" ht="24" thickBot="1" x14ac:dyDescent="0.35">
      <c r="A9" s="36">
        <v>4</v>
      </c>
      <c r="B9" s="34"/>
      <c r="C9" s="123"/>
      <c r="D9" s="60"/>
      <c r="E9" s="62"/>
      <c r="F9" s="38"/>
      <c r="G9" s="28">
        <f t="shared" si="0"/>
        <v>0</v>
      </c>
      <c r="H9" s="28">
        <f t="shared" si="1"/>
        <v>0</v>
      </c>
      <c r="I9" s="28">
        <f t="shared" si="2"/>
        <v>0</v>
      </c>
      <c r="J9" s="28">
        <f t="shared" si="3"/>
        <v>0</v>
      </c>
      <c r="K9" s="28">
        <f t="shared" si="4"/>
        <v>0</v>
      </c>
      <c r="L9" s="28">
        <f t="shared" si="5"/>
        <v>0</v>
      </c>
      <c r="M9" s="28">
        <f t="shared" si="6"/>
        <v>0</v>
      </c>
      <c r="N9" s="61">
        <f t="shared" si="7"/>
        <v>0</v>
      </c>
      <c r="O9" s="55"/>
      <c r="P9" s="29"/>
      <c r="Q9" s="30">
        <f t="shared" si="8"/>
        <v>0</v>
      </c>
      <c r="R9" s="30">
        <f t="shared" si="9"/>
        <v>0</v>
      </c>
      <c r="S9" s="29"/>
      <c r="T9" s="29"/>
      <c r="U9" s="29"/>
      <c r="V9" s="29"/>
      <c r="W9" s="30">
        <f t="shared" si="10"/>
        <v>0</v>
      </c>
      <c r="X9" s="30">
        <f t="shared" si="11"/>
        <v>0</v>
      </c>
      <c r="Y9" s="30">
        <f t="shared" si="12"/>
        <v>0</v>
      </c>
      <c r="Z9" s="59">
        <f t="shared" si="13"/>
        <v>0</v>
      </c>
      <c r="AA9" s="57">
        <f t="shared" si="14"/>
        <v>0</v>
      </c>
      <c r="AB9" s="31">
        <f t="shared" si="15"/>
        <v>0</v>
      </c>
      <c r="AC9" s="31">
        <f t="shared" si="16"/>
        <v>0</v>
      </c>
      <c r="AD9" s="58">
        <f t="shared" si="17"/>
        <v>0</v>
      </c>
      <c r="AE9" s="55"/>
      <c r="AF9" s="29"/>
      <c r="AG9" s="29"/>
      <c r="AH9" s="29"/>
      <c r="AI9" s="29"/>
      <c r="AJ9" s="29"/>
      <c r="AK9" s="29"/>
      <c r="AL9" s="29"/>
      <c r="AM9" s="29"/>
      <c r="AN9" s="56"/>
      <c r="AO9" s="128">
        <f t="shared" si="18"/>
        <v>0</v>
      </c>
      <c r="AP9" s="129">
        <f t="shared" si="19"/>
        <v>0</v>
      </c>
      <c r="AQ9" s="53">
        <f t="shared" si="20"/>
        <v>0</v>
      </c>
      <c r="AR9" s="32">
        <f t="shared" si="21"/>
        <v>0</v>
      </c>
      <c r="AS9" s="32">
        <f t="shared" si="22"/>
        <v>0</v>
      </c>
      <c r="AT9" s="32">
        <f t="shared" si="23"/>
        <v>0</v>
      </c>
      <c r="AU9" s="32">
        <f t="shared" si="24"/>
        <v>0</v>
      </c>
      <c r="AV9" s="32">
        <f t="shared" si="25"/>
        <v>0</v>
      </c>
      <c r="AW9" s="32">
        <f t="shared" si="26"/>
        <v>0</v>
      </c>
      <c r="AX9" s="32">
        <f t="shared" si="27"/>
        <v>0</v>
      </c>
      <c r="AY9" s="32">
        <f t="shared" si="28"/>
        <v>0</v>
      </c>
      <c r="AZ9" s="54">
        <f t="shared" si="29"/>
        <v>0</v>
      </c>
      <c r="BA9" s="53">
        <f t="shared" si="30"/>
        <v>0</v>
      </c>
      <c r="BB9" s="32">
        <f t="shared" si="31"/>
        <v>0</v>
      </c>
      <c r="BC9" s="32">
        <f t="shared" si="32"/>
        <v>0</v>
      </c>
      <c r="BD9" s="32">
        <f t="shared" si="33"/>
        <v>0</v>
      </c>
      <c r="BE9" s="32"/>
      <c r="BF9" s="54"/>
      <c r="BG9" s="51"/>
      <c r="BH9" s="33"/>
      <c r="BI9" s="33"/>
      <c r="BJ9" s="52"/>
      <c r="BK9" s="51"/>
      <c r="BL9" s="33"/>
      <c r="BM9" s="33"/>
      <c r="BN9" s="52"/>
      <c r="BO9" s="51"/>
      <c r="BP9" s="33"/>
      <c r="BQ9" s="33"/>
      <c r="BR9" s="52"/>
      <c r="BS9" s="128">
        <f t="shared" si="34"/>
        <v>0</v>
      </c>
      <c r="BT9" s="129">
        <f t="shared" si="35"/>
        <v>0</v>
      </c>
      <c r="BU9" s="131">
        <f t="shared" si="36"/>
        <v>0</v>
      </c>
      <c r="BV9" s="132">
        <f t="shared" si="37"/>
        <v>0</v>
      </c>
      <c r="BW9" s="50"/>
      <c r="BX9" s="35">
        <v>4</v>
      </c>
    </row>
    <row r="10" spans="1:76" ht="24" thickBot="1" x14ac:dyDescent="0.35">
      <c r="A10" s="36">
        <v>5</v>
      </c>
      <c r="B10" s="34"/>
      <c r="C10" s="123"/>
      <c r="D10" s="60"/>
      <c r="E10" s="62"/>
      <c r="F10" s="38"/>
      <c r="G10" s="28">
        <f t="shared" si="0"/>
        <v>0</v>
      </c>
      <c r="H10" s="28">
        <f t="shared" si="1"/>
        <v>0</v>
      </c>
      <c r="I10" s="28">
        <f t="shared" si="2"/>
        <v>0</v>
      </c>
      <c r="J10" s="28">
        <f t="shared" si="3"/>
        <v>0</v>
      </c>
      <c r="K10" s="28">
        <f t="shared" si="4"/>
        <v>0</v>
      </c>
      <c r="L10" s="28">
        <f t="shared" si="5"/>
        <v>0</v>
      </c>
      <c r="M10" s="28">
        <f t="shared" si="6"/>
        <v>0</v>
      </c>
      <c r="N10" s="61">
        <f t="shared" si="7"/>
        <v>0</v>
      </c>
      <c r="O10" s="55"/>
      <c r="P10" s="29"/>
      <c r="Q10" s="30">
        <f t="shared" si="8"/>
        <v>0</v>
      </c>
      <c r="R10" s="30">
        <f t="shared" si="9"/>
        <v>0</v>
      </c>
      <c r="S10" s="29"/>
      <c r="T10" s="29"/>
      <c r="U10" s="29"/>
      <c r="V10" s="29"/>
      <c r="W10" s="30">
        <f t="shared" si="10"/>
        <v>0</v>
      </c>
      <c r="X10" s="30">
        <f t="shared" si="11"/>
        <v>0</v>
      </c>
      <c r="Y10" s="30">
        <f t="shared" si="12"/>
        <v>0</v>
      </c>
      <c r="Z10" s="59">
        <f t="shared" si="13"/>
        <v>0</v>
      </c>
      <c r="AA10" s="57">
        <f t="shared" si="14"/>
        <v>0</v>
      </c>
      <c r="AB10" s="31">
        <f t="shared" si="15"/>
        <v>0</v>
      </c>
      <c r="AC10" s="31">
        <f t="shared" si="16"/>
        <v>0</v>
      </c>
      <c r="AD10" s="58">
        <f t="shared" si="17"/>
        <v>0</v>
      </c>
      <c r="AE10" s="55"/>
      <c r="AF10" s="29"/>
      <c r="AG10" s="29"/>
      <c r="AH10" s="29"/>
      <c r="AI10" s="29"/>
      <c r="AJ10" s="29"/>
      <c r="AK10" s="29"/>
      <c r="AL10" s="29"/>
      <c r="AM10" s="29"/>
      <c r="AN10" s="56"/>
      <c r="AO10" s="128">
        <f t="shared" si="18"/>
        <v>0</v>
      </c>
      <c r="AP10" s="129">
        <f t="shared" si="19"/>
        <v>0</v>
      </c>
      <c r="AQ10" s="53">
        <f t="shared" si="20"/>
        <v>0</v>
      </c>
      <c r="AR10" s="32">
        <f t="shared" si="21"/>
        <v>0</v>
      </c>
      <c r="AS10" s="32">
        <f t="shared" si="22"/>
        <v>0</v>
      </c>
      <c r="AT10" s="32">
        <f t="shared" si="23"/>
        <v>0</v>
      </c>
      <c r="AU10" s="32">
        <f t="shared" si="24"/>
        <v>0</v>
      </c>
      <c r="AV10" s="32">
        <f t="shared" si="25"/>
        <v>0</v>
      </c>
      <c r="AW10" s="32">
        <f t="shared" si="26"/>
        <v>0</v>
      </c>
      <c r="AX10" s="32">
        <f t="shared" si="27"/>
        <v>0</v>
      </c>
      <c r="AY10" s="32">
        <f t="shared" si="28"/>
        <v>0</v>
      </c>
      <c r="AZ10" s="54">
        <f t="shared" si="29"/>
        <v>0</v>
      </c>
      <c r="BA10" s="53">
        <f t="shared" si="30"/>
        <v>0</v>
      </c>
      <c r="BB10" s="32">
        <f t="shared" si="31"/>
        <v>0</v>
      </c>
      <c r="BC10" s="32">
        <f t="shared" si="32"/>
        <v>0</v>
      </c>
      <c r="BD10" s="32">
        <f t="shared" si="33"/>
        <v>0</v>
      </c>
      <c r="BE10" s="32"/>
      <c r="BF10" s="54"/>
      <c r="BG10" s="51"/>
      <c r="BH10" s="33"/>
      <c r="BI10" s="33"/>
      <c r="BJ10" s="52"/>
      <c r="BK10" s="51"/>
      <c r="BL10" s="33"/>
      <c r="BM10" s="33"/>
      <c r="BN10" s="52"/>
      <c r="BO10" s="51"/>
      <c r="BP10" s="33"/>
      <c r="BQ10" s="33"/>
      <c r="BR10" s="52"/>
      <c r="BS10" s="128">
        <f t="shared" si="34"/>
        <v>0</v>
      </c>
      <c r="BT10" s="129">
        <f t="shared" si="35"/>
        <v>0</v>
      </c>
      <c r="BU10" s="131">
        <f t="shared" si="36"/>
        <v>0</v>
      </c>
      <c r="BV10" s="132">
        <f t="shared" si="37"/>
        <v>0</v>
      </c>
      <c r="BW10" s="50"/>
      <c r="BX10" s="35">
        <v>5</v>
      </c>
    </row>
    <row r="11" spans="1:76" ht="24" thickBot="1" x14ac:dyDescent="0.35">
      <c r="A11" s="36">
        <v>6</v>
      </c>
      <c r="B11" s="34"/>
      <c r="C11" s="123"/>
      <c r="D11" s="60"/>
      <c r="E11" s="62"/>
      <c r="F11" s="38"/>
      <c r="G11" s="28">
        <f t="shared" si="0"/>
        <v>0</v>
      </c>
      <c r="H11" s="28">
        <f t="shared" si="1"/>
        <v>0</v>
      </c>
      <c r="I11" s="28">
        <f t="shared" si="2"/>
        <v>0</v>
      </c>
      <c r="J11" s="28">
        <f t="shared" si="3"/>
        <v>0</v>
      </c>
      <c r="K11" s="28">
        <f t="shared" si="4"/>
        <v>0</v>
      </c>
      <c r="L11" s="28">
        <f t="shared" si="5"/>
        <v>0</v>
      </c>
      <c r="M11" s="28">
        <f t="shared" si="6"/>
        <v>0</v>
      </c>
      <c r="N11" s="61">
        <f t="shared" si="7"/>
        <v>0</v>
      </c>
      <c r="O11" s="55"/>
      <c r="P11" s="29"/>
      <c r="Q11" s="30">
        <f t="shared" si="8"/>
        <v>0</v>
      </c>
      <c r="R11" s="30">
        <f t="shared" si="9"/>
        <v>0</v>
      </c>
      <c r="S11" s="29"/>
      <c r="T11" s="29"/>
      <c r="U11" s="29"/>
      <c r="V11" s="29"/>
      <c r="W11" s="30">
        <f t="shared" si="10"/>
        <v>0</v>
      </c>
      <c r="X11" s="30">
        <f t="shared" si="11"/>
        <v>0</v>
      </c>
      <c r="Y11" s="30">
        <f t="shared" si="12"/>
        <v>0</v>
      </c>
      <c r="Z11" s="59">
        <f t="shared" si="13"/>
        <v>0</v>
      </c>
      <c r="AA11" s="57">
        <f t="shared" si="14"/>
        <v>0</v>
      </c>
      <c r="AB11" s="31">
        <f t="shared" si="15"/>
        <v>0</v>
      </c>
      <c r="AC11" s="31">
        <f t="shared" si="16"/>
        <v>0</v>
      </c>
      <c r="AD11" s="58">
        <f t="shared" si="17"/>
        <v>0</v>
      </c>
      <c r="AE11" s="55"/>
      <c r="AF11" s="29"/>
      <c r="AG11" s="29"/>
      <c r="AH11" s="29"/>
      <c r="AI11" s="29"/>
      <c r="AJ11" s="29"/>
      <c r="AK11" s="29"/>
      <c r="AL11" s="29"/>
      <c r="AM11" s="29"/>
      <c r="AN11" s="56"/>
      <c r="AO11" s="128">
        <f t="shared" si="18"/>
        <v>0</v>
      </c>
      <c r="AP11" s="129">
        <f t="shared" si="19"/>
        <v>0</v>
      </c>
      <c r="AQ11" s="53">
        <f t="shared" si="20"/>
        <v>0</v>
      </c>
      <c r="AR11" s="32">
        <f t="shared" si="21"/>
        <v>0</v>
      </c>
      <c r="AS11" s="32">
        <f t="shared" si="22"/>
        <v>0</v>
      </c>
      <c r="AT11" s="32">
        <f t="shared" si="23"/>
        <v>0</v>
      </c>
      <c r="AU11" s="32">
        <f t="shared" si="24"/>
        <v>0</v>
      </c>
      <c r="AV11" s="32">
        <f t="shared" si="25"/>
        <v>0</v>
      </c>
      <c r="AW11" s="32">
        <f t="shared" si="26"/>
        <v>0</v>
      </c>
      <c r="AX11" s="32">
        <f t="shared" si="27"/>
        <v>0</v>
      </c>
      <c r="AY11" s="32">
        <f t="shared" si="28"/>
        <v>0</v>
      </c>
      <c r="AZ11" s="54">
        <f t="shared" si="29"/>
        <v>0</v>
      </c>
      <c r="BA11" s="53">
        <f t="shared" si="30"/>
        <v>0</v>
      </c>
      <c r="BB11" s="32">
        <f t="shared" si="31"/>
        <v>0</v>
      </c>
      <c r="BC11" s="32">
        <f t="shared" si="32"/>
        <v>0</v>
      </c>
      <c r="BD11" s="32">
        <f t="shared" si="33"/>
        <v>0</v>
      </c>
      <c r="BE11" s="32"/>
      <c r="BF11" s="54"/>
      <c r="BG11" s="51"/>
      <c r="BH11" s="33"/>
      <c r="BI11" s="33"/>
      <c r="BJ11" s="52"/>
      <c r="BK11" s="51"/>
      <c r="BL11" s="33"/>
      <c r="BM11" s="33"/>
      <c r="BN11" s="52"/>
      <c r="BO11" s="51"/>
      <c r="BP11" s="33"/>
      <c r="BQ11" s="33"/>
      <c r="BR11" s="52"/>
      <c r="BS11" s="128">
        <f t="shared" si="34"/>
        <v>0</v>
      </c>
      <c r="BT11" s="129">
        <f t="shared" si="35"/>
        <v>0</v>
      </c>
      <c r="BU11" s="131">
        <f t="shared" si="36"/>
        <v>0</v>
      </c>
      <c r="BV11" s="132">
        <f t="shared" si="37"/>
        <v>0</v>
      </c>
      <c r="BW11" s="50"/>
      <c r="BX11" s="35">
        <v>6</v>
      </c>
    </row>
    <row r="12" spans="1:76" ht="24" thickBot="1" x14ac:dyDescent="0.35">
      <c r="A12" s="36">
        <v>7</v>
      </c>
      <c r="B12" s="34"/>
      <c r="C12" s="123"/>
      <c r="D12" s="60"/>
      <c r="E12" s="62"/>
      <c r="F12" s="38"/>
      <c r="G12" s="28">
        <f t="shared" si="0"/>
        <v>0</v>
      </c>
      <c r="H12" s="28">
        <f t="shared" si="1"/>
        <v>0</v>
      </c>
      <c r="I12" s="28">
        <f t="shared" si="2"/>
        <v>0</v>
      </c>
      <c r="J12" s="28">
        <f t="shared" si="3"/>
        <v>0</v>
      </c>
      <c r="K12" s="28">
        <f t="shared" si="4"/>
        <v>0</v>
      </c>
      <c r="L12" s="28">
        <f t="shared" si="5"/>
        <v>0</v>
      </c>
      <c r="M12" s="28">
        <f t="shared" si="6"/>
        <v>0</v>
      </c>
      <c r="N12" s="61">
        <f t="shared" si="7"/>
        <v>0</v>
      </c>
      <c r="O12" s="55"/>
      <c r="P12" s="29"/>
      <c r="Q12" s="30">
        <f t="shared" si="8"/>
        <v>0</v>
      </c>
      <c r="R12" s="30">
        <f t="shared" si="9"/>
        <v>0</v>
      </c>
      <c r="S12" s="29"/>
      <c r="T12" s="29"/>
      <c r="U12" s="29"/>
      <c r="V12" s="29"/>
      <c r="W12" s="30">
        <f t="shared" si="10"/>
        <v>0</v>
      </c>
      <c r="X12" s="30">
        <f t="shared" si="11"/>
        <v>0</v>
      </c>
      <c r="Y12" s="30">
        <f t="shared" si="12"/>
        <v>0</v>
      </c>
      <c r="Z12" s="59">
        <f t="shared" si="13"/>
        <v>0</v>
      </c>
      <c r="AA12" s="57">
        <f t="shared" si="14"/>
        <v>0</v>
      </c>
      <c r="AB12" s="31">
        <f t="shared" si="15"/>
        <v>0</v>
      </c>
      <c r="AC12" s="31">
        <f t="shared" si="16"/>
        <v>0</v>
      </c>
      <c r="AD12" s="58">
        <f t="shared" si="17"/>
        <v>0</v>
      </c>
      <c r="AE12" s="55"/>
      <c r="AF12" s="29"/>
      <c r="AG12" s="29"/>
      <c r="AH12" s="29"/>
      <c r="AI12" s="29"/>
      <c r="AJ12" s="29"/>
      <c r="AK12" s="29"/>
      <c r="AL12" s="29"/>
      <c r="AM12" s="29"/>
      <c r="AN12" s="56"/>
      <c r="AO12" s="128">
        <f t="shared" si="18"/>
        <v>0</v>
      </c>
      <c r="AP12" s="129">
        <f t="shared" si="19"/>
        <v>0</v>
      </c>
      <c r="AQ12" s="53">
        <f t="shared" si="20"/>
        <v>0</v>
      </c>
      <c r="AR12" s="32">
        <f t="shared" si="21"/>
        <v>0</v>
      </c>
      <c r="AS12" s="32">
        <f t="shared" si="22"/>
        <v>0</v>
      </c>
      <c r="AT12" s="32">
        <f t="shared" si="23"/>
        <v>0</v>
      </c>
      <c r="AU12" s="32">
        <f t="shared" si="24"/>
        <v>0</v>
      </c>
      <c r="AV12" s="32">
        <f t="shared" si="25"/>
        <v>0</v>
      </c>
      <c r="AW12" s="32">
        <f t="shared" si="26"/>
        <v>0</v>
      </c>
      <c r="AX12" s="32">
        <f t="shared" si="27"/>
        <v>0</v>
      </c>
      <c r="AY12" s="32">
        <f t="shared" si="28"/>
        <v>0</v>
      </c>
      <c r="AZ12" s="54">
        <f t="shared" si="29"/>
        <v>0</v>
      </c>
      <c r="BA12" s="53">
        <f t="shared" si="30"/>
        <v>0</v>
      </c>
      <c r="BB12" s="32">
        <f t="shared" si="31"/>
        <v>0</v>
      </c>
      <c r="BC12" s="32">
        <f t="shared" si="32"/>
        <v>0</v>
      </c>
      <c r="BD12" s="32">
        <f t="shared" si="33"/>
        <v>0</v>
      </c>
      <c r="BE12" s="32"/>
      <c r="BF12" s="54"/>
      <c r="BG12" s="51"/>
      <c r="BH12" s="33"/>
      <c r="BI12" s="33"/>
      <c r="BJ12" s="52"/>
      <c r="BK12" s="51"/>
      <c r="BL12" s="33"/>
      <c r="BM12" s="33"/>
      <c r="BN12" s="52"/>
      <c r="BO12" s="51"/>
      <c r="BP12" s="33"/>
      <c r="BQ12" s="33"/>
      <c r="BR12" s="52"/>
      <c r="BS12" s="128">
        <f t="shared" si="34"/>
        <v>0</v>
      </c>
      <c r="BT12" s="129">
        <f t="shared" si="35"/>
        <v>0</v>
      </c>
      <c r="BU12" s="131">
        <f t="shared" si="36"/>
        <v>0</v>
      </c>
      <c r="BV12" s="132">
        <f t="shared" si="37"/>
        <v>0</v>
      </c>
      <c r="BW12" s="50"/>
      <c r="BX12" s="35">
        <v>7</v>
      </c>
    </row>
    <row r="13" spans="1:76" ht="24" thickBot="1" x14ac:dyDescent="0.35">
      <c r="A13" s="36">
        <v>8</v>
      </c>
      <c r="B13" s="34"/>
      <c r="C13" s="123"/>
      <c r="D13" s="60"/>
      <c r="E13" s="62"/>
      <c r="F13" s="38"/>
      <c r="G13" s="28">
        <f t="shared" si="0"/>
        <v>0</v>
      </c>
      <c r="H13" s="28">
        <f t="shared" si="1"/>
        <v>0</v>
      </c>
      <c r="I13" s="28">
        <f t="shared" si="2"/>
        <v>0</v>
      </c>
      <c r="J13" s="28">
        <f t="shared" si="3"/>
        <v>0</v>
      </c>
      <c r="K13" s="28">
        <f t="shared" si="4"/>
        <v>0</v>
      </c>
      <c r="L13" s="28">
        <f t="shared" si="5"/>
        <v>0</v>
      </c>
      <c r="M13" s="28">
        <f t="shared" si="6"/>
        <v>0</v>
      </c>
      <c r="N13" s="61">
        <f t="shared" si="7"/>
        <v>0</v>
      </c>
      <c r="O13" s="55"/>
      <c r="P13" s="29"/>
      <c r="Q13" s="30">
        <f t="shared" si="8"/>
        <v>0</v>
      </c>
      <c r="R13" s="30">
        <f t="shared" si="9"/>
        <v>0</v>
      </c>
      <c r="S13" s="29"/>
      <c r="T13" s="29"/>
      <c r="U13" s="29"/>
      <c r="V13" s="29"/>
      <c r="W13" s="30">
        <f t="shared" si="10"/>
        <v>0</v>
      </c>
      <c r="X13" s="30">
        <f t="shared" si="11"/>
        <v>0</v>
      </c>
      <c r="Y13" s="30">
        <f t="shared" si="12"/>
        <v>0</v>
      </c>
      <c r="Z13" s="59">
        <f t="shared" si="13"/>
        <v>0</v>
      </c>
      <c r="AA13" s="57">
        <f t="shared" si="14"/>
        <v>0</v>
      </c>
      <c r="AB13" s="31">
        <f t="shared" si="15"/>
        <v>0</v>
      </c>
      <c r="AC13" s="31">
        <f t="shared" si="16"/>
        <v>0</v>
      </c>
      <c r="AD13" s="58">
        <f t="shared" si="17"/>
        <v>0</v>
      </c>
      <c r="AE13" s="55"/>
      <c r="AF13" s="29"/>
      <c r="AG13" s="29"/>
      <c r="AH13" s="29"/>
      <c r="AI13" s="29"/>
      <c r="AJ13" s="29"/>
      <c r="AK13" s="29"/>
      <c r="AL13" s="29"/>
      <c r="AM13" s="29"/>
      <c r="AN13" s="56"/>
      <c r="AO13" s="128">
        <f t="shared" si="18"/>
        <v>0</v>
      </c>
      <c r="AP13" s="129">
        <f t="shared" si="19"/>
        <v>0</v>
      </c>
      <c r="AQ13" s="53">
        <f t="shared" si="20"/>
        <v>0</v>
      </c>
      <c r="AR13" s="32">
        <f t="shared" si="21"/>
        <v>0</v>
      </c>
      <c r="AS13" s="32">
        <f t="shared" si="22"/>
        <v>0</v>
      </c>
      <c r="AT13" s="32">
        <f t="shared" si="23"/>
        <v>0</v>
      </c>
      <c r="AU13" s="32">
        <f t="shared" si="24"/>
        <v>0</v>
      </c>
      <c r="AV13" s="32">
        <f t="shared" si="25"/>
        <v>0</v>
      </c>
      <c r="AW13" s="32">
        <f t="shared" si="26"/>
        <v>0</v>
      </c>
      <c r="AX13" s="32">
        <f t="shared" si="27"/>
        <v>0</v>
      </c>
      <c r="AY13" s="32">
        <f t="shared" si="28"/>
        <v>0</v>
      </c>
      <c r="AZ13" s="54">
        <f t="shared" si="29"/>
        <v>0</v>
      </c>
      <c r="BA13" s="53">
        <f t="shared" si="30"/>
        <v>0</v>
      </c>
      <c r="BB13" s="32">
        <f t="shared" si="31"/>
        <v>0</v>
      </c>
      <c r="BC13" s="32">
        <f t="shared" si="32"/>
        <v>0</v>
      </c>
      <c r="BD13" s="32">
        <f t="shared" si="33"/>
        <v>0</v>
      </c>
      <c r="BE13" s="32"/>
      <c r="BF13" s="54"/>
      <c r="BG13" s="51"/>
      <c r="BH13" s="33"/>
      <c r="BI13" s="33"/>
      <c r="BJ13" s="52"/>
      <c r="BK13" s="51"/>
      <c r="BL13" s="33"/>
      <c r="BM13" s="33"/>
      <c r="BN13" s="52"/>
      <c r="BO13" s="51"/>
      <c r="BP13" s="33"/>
      <c r="BQ13" s="33"/>
      <c r="BR13" s="52"/>
      <c r="BS13" s="128">
        <f t="shared" si="34"/>
        <v>0</v>
      </c>
      <c r="BT13" s="129">
        <f t="shared" si="35"/>
        <v>0</v>
      </c>
      <c r="BU13" s="131">
        <f t="shared" si="36"/>
        <v>0</v>
      </c>
      <c r="BV13" s="132">
        <f t="shared" si="37"/>
        <v>0</v>
      </c>
      <c r="BW13" s="50"/>
      <c r="BX13" s="35">
        <v>8</v>
      </c>
    </row>
    <row r="14" spans="1:76" ht="24" thickBot="1" x14ac:dyDescent="0.35">
      <c r="A14" s="36">
        <v>9</v>
      </c>
      <c r="B14" s="34"/>
      <c r="C14" s="123"/>
      <c r="D14" s="60"/>
      <c r="E14" s="62"/>
      <c r="F14" s="38"/>
      <c r="G14" s="28">
        <f t="shared" si="0"/>
        <v>0</v>
      </c>
      <c r="H14" s="28">
        <f t="shared" si="1"/>
        <v>0</v>
      </c>
      <c r="I14" s="28">
        <f t="shared" si="2"/>
        <v>0</v>
      </c>
      <c r="J14" s="28">
        <f t="shared" si="3"/>
        <v>0</v>
      </c>
      <c r="K14" s="28">
        <f t="shared" si="4"/>
        <v>0</v>
      </c>
      <c r="L14" s="28">
        <f t="shared" si="5"/>
        <v>0</v>
      </c>
      <c r="M14" s="28">
        <f t="shared" si="6"/>
        <v>0</v>
      </c>
      <c r="N14" s="61">
        <f t="shared" si="7"/>
        <v>0</v>
      </c>
      <c r="O14" s="55"/>
      <c r="P14" s="29"/>
      <c r="Q14" s="30">
        <f t="shared" si="8"/>
        <v>0</v>
      </c>
      <c r="R14" s="30">
        <f t="shared" si="9"/>
        <v>0</v>
      </c>
      <c r="S14" s="29"/>
      <c r="T14" s="29"/>
      <c r="U14" s="29"/>
      <c r="V14" s="29"/>
      <c r="W14" s="30">
        <f t="shared" si="10"/>
        <v>0</v>
      </c>
      <c r="X14" s="30">
        <f t="shared" si="11"/>
        <v>0</v>
      </c>
      <c r="Y14" s="30">
        <f t="shared" si="12"/>
        <v>0</v>
      </c>
      <c r="Z14" s="59">
        <f t="shared" si="13"/>
        <v>0</v>
      </c>
      <c r="AA14" s="57">
        <f t="shared" si="14"/>
        <v>0</v>
      </c>
      <c r="AB14" s="31">
        <f t="shared" si="15"/>
        <v>0</v>
      </c>
      <c r="AC14" s="31">
        <f t="shared" si="16"/>
        <v>0</v>
      </c>
      <c r="AD14" s="58">
        <f t="shared" si="17"/>
        <v>0</v>
      </c>
      <c r="AE14" s="55"/>
      <c r="AF14" s="29"/>
      <c r="AG14" s="29"/>
      <c r="AH14" s="29"/>
      <c r="AI14" s="29"/>
      <c r="AJ14" s="29"/>
      <c r="AK14" s="29"/>
      <c r="AL14" s="29"/>
      <c r="AM14" s="29"/>
      <c r="AN14" s="56"/>
      <c r="AO14" s="128">
        <f t="shared" si="18"/>
        <v>0</v>
      </c>
      <c r="AP14" s="129">
        <f t="shared" si="19"/>
        <v>0</v>
      </c>
      <c r="AQ14" s="53">
        <f t="shared" si="20"/>
        <v>0</v>
      </c>
      <c r="AR14" s="32">
        <f t="shared" si="21"/>
        <v>0</v>
      </c>
      <c r="AS14" s="32">
        <f t="shared" si="22"/>
        <v>0</v>
      </c>
      <c r="AT14" s="32">
        <f t="shared" si="23"/>
        <v>0</v>
      </c>
      <c r="AU14" s="32">
        <f t="shared" si="24"/>
        <v>0</v>
      </c>
      <c r="AV14" s="32">
        <f t="shared" si="25"/>
        <v>0</v>
      </c>
      <c r="AW14" s="32">
        <f t="shared" si="26"/>
        <v>0</v>
      </c>
      <c r="AX14" s="32">
        <f t="shared" si="27"/>
        <v>0</v>
      </c>
      <c r="AY14" s="32">
        <f t="shared" si="28"/>
        <v>0</v>
      </c>
      <c r="AZ14" s="54">
        <f t="shared" si="29"/>
        <v>0</v>
      </c>
      <c r="BA14" s="53">
        <f t="shared" si="30"/>
        <v>0</v>
      </c>
      <c r="BB14" s="32">
        <f t="shared" si="31"/>
        <v>0</v>
      </c>
      <c r="BC14" s="32">
        <f t="shared" si="32"/>
        <v>0</v>
      </c>
      <c r="BD14" s="32">
        <f t="shared" si="33"/>
        <v>0</v>
      </c>
      <c r="BE14" s="32"/>
      <c r="BF14" s="54"/>
      <c r="BG14" s="51"/>
      <c r="BH14" s="33"/>
      <c r="BI14" s="33"/>
      <c r="BJ14" s="52"/>
      <c r="BK14" s="51"/>
      <c r="BL14" s="33"/>
      <c r="BM14" s="33"/>
      <c r="BN14" s="52"/>
      <c r="BO14" s="51"/>
      <c r="BP14" s="33"/>
      <c r="BQ14" s="33"/>
      <c r="BR14" s="52"/>
      <c r="BS14" s="128">
        <f t="shared" si="34"/>
        <v>0</v>
      </c>
      <c r="BT14" s="129">
        <f t="shared" si="35"/>
        <v>0</v>
      </c>
      <c r="BU14" s="131">
        <f t="shared" si="36"/>
        <v>0</v>
      </c>
      <c r="BV14" s="132">
        <f t="shared" si="37"/>
        <v>0</v>
      </c>
      <c r="BW14" s="50"/>
      <c r="BX14" s="35">
        <v>9</v>
      </c>
    </row>
    <row r="15" spans="1:76" ht="24" thickBot="1" x14ac:dyDescent="0.35">
      <c r="A15" s="36">
        <v>10</v>
      </c>
      <c r="B15" s="34"/>
      <c r="C15" s="123"/>
      <c r="D15" s="60"/>
      <c r="E15" s="62"/>
      <c r="F15" s="38"/>
      <c r="G15" s="28">
        <f t="shared" si="0"/>
        <v>0</v>
      </c>
      <c r="H15" s="28">
        <f t="shared" si="1"/>
        <v>0</v>
      </c>
      <c r="I15" s="28">
        <f t="shared" si="2"/>
        <v>0</v>
      </c>
      <c r="J15" s="28">
        <f t="shared" si="3"/>
        <v>0</v>
      </c>
      <c r="K15" s="28">
        <f t="shared" si="4"/>
        <v>0</v>
      </c>
      <c r="L15" s="28">
        <f t="shared" si="5"/>
        <v>0</v>
      </c>
      <c r="M15" s="28">
        <f t="shared" si="6"/>
        <v>0</v>
      </c>
      <c r="N15" s="61">
        <f t="shared" si="7"/>
        <v>0</v>
      </c>
      <c r="O15" s="55"/>
      <c r="P15" s="29"/>
      <c r="Q15" s="30">
        <f t="shared" si="8"/>
        <v>0</v>
      </c>
      <c r="R15" s="30">
        <f t="shared" si="9"/>
        <v>0</v>
      </c>
      <c r="S15" s="29"/>
      <c r="T15" s="29"/>
      <c r="U15" s="29"/>
      <c r="V15" s="29"/>
      <c r="W15" s="30">
        <f t="shared" si="10"/>
        <v>0</v>
      </c>
      <c r="X15" s="30">
        <f t="shared" si="11"/>
        <v>0</v>
      </c>
      <c r="Y15" s="30">
        <f t="shared" si="12"/>
        <v>0</v>
      </c>
      <c r="Z15" s="59">
        <f t="shared" si="13"/>
        <v>0</v>
      </c>
      <c r="AA15" s="57">
        <f t="shared" si="14"/>
        <v>0</v>
      </c>
      <c r="AB15" s="31">
        <f t="shared" si="15"/>
        <v>0</v>
      </c>
      <c r="AC15" s="31">
        <f t="shared" si="16"/>
        <v>0</v>
      </c>
      <c r="AD15" s="58">
        <f t="shared" si="17"/>
        <v>0</v>
      </c>
      <c r="AE15" s="55"/>
      <c r="AF15" s="29"/>
      <c r="AG15" s="29"/>
      <c r="AH15" s="29"/>
      <c r="AI15" s="29"/>
      <c r="AJ15" s="29"/>
      <c r="AK15" s="29"/>
      <c r="AL15" s="29"/>
      <c r="AM15" s="29"/>
      <c r="AN15" s="56"/>
      <c r="AO15" s="128">
        <f t="shared" si="18"/>
        <v>0</v>
      </c>
      <c r="AP15" s="129">
        <f t="shared" si="19"/>
        <v>0</v>
      </c>
      <c r="AQ15" s="53">
        <f t="shared" si="20"/>
        <v>0</v>
      </c>
      <c r="AR15" s="32">
        <f t="shared" si="21"/>
        <v>0</v>
      </c>
      <c r="AS15" s="32">
        <f t="shared" si="22"/>
        <v>0</v>
      </c>
      <c r="AT15" s="32">
        <f t="shared" si="23"/>
        <v>0</v>
      </c>
      <c r="AU15" s="32">
        <f t="shared" si="24"/>
        <v>0</v>
      </c>
      <c r="AV15" s="32">
        <f t="shared" si="25"/>
        <v>0</v>
      </c>
      <c r="AW15" s="32">
        <f t="shared" si="26"/>
        <v>0</v>
      </c>
      <c r="AX15" s="32">
        <f t="shared" si="27"/>
        <v>0</v>
      </c>
      <c r="AY15" s="32">
        <f t="shared" si="28"/>
        <v>0</v>
      </c>
      <c r="AZ15" s="54">
        <f t="shared" si="29"/>
        <v>0</v>
      </c>
      <c r="BA15" s="53">
        <f t="shared" si="30"/>
        <v>0</v>
      </c>
      <c r="BB15" s="32">
        <f t="shared" si="31"/>
        <v>0</v>
      </c>
      <c r="BC15" s="32">
        <f t="shared" si="32"/>
        <v>0</v>
      </c>
      <c r="BD15" s="32">
        <f t="shared" si="33"/>
        <v>0</v>
      </c>
      <c r="BE15" s="32"/>
      <c r="BF15" s="54"/>
      <c r="BG15" s="51"/>
      <c r="BH15" s="33"/>
      <c r="BI15" s="33"/>
      <c r="BJ15" s="52"/>
      <c r="BK15" s="51"/>
      <c r="BL15" s="33"/>
      <c r="BM15" s="33"/>
      <c r="BN15" s="52"/>
      <c r="BO15" s="51"/>
      <c r="BP15" s="33"/>
      <c r="BQ15" s="33"/>
      <c r="BR15" s="52"/>
      <c r="BS15" s="128">
        <f t="shared" si="34"/>
        <v>0</v>
      </c>
      <c r="BT15" s="129">
        <f t="shared" si="35"/>
        <v>0</v>
      </c>
      <c r="BU15" s="131">
        <f t="shared" si="36"/>
        <v>0</v>
      </c>
      <c r="BV15" s="132">
        <f t="shared" si="37"/>
        <v>0</v>
      </c>
      <c r="BW15" s="50"/>
      <c r="BX15" s="35">
        <v>10</v>
      </c>
    </row>
    <row r="16" spans="1:76" ht="24" thickBot="1" x14ac:dyDescent="0.35">
      <c r="A16" s="36">
        <v>11</v>
      </c>
      <c r="B16" s="34"/>
      <c r="C16" s="123"/>
      <c r="D16" s="60"/>
      <c r="E16" s="62"/>
      <c r="F16" s="38"/>
      <c r="G16" s="28">
        <f t="shared" si="0"/>
        <v>0</v>
      </c>
      <c r="H16" s="28">
        <f t="shared" si="1"/>
        <v>0</v>
      </c>
      <c r="I16" s="28">
        <f t="shared" si="2"/>
        <v>0</v>
      </c>
      <c r="J16" s="28">
        <f t="shared" si="3"/>
        <v>0</v>
      </c>
      <c r="K16" s="28">
        <f t="shared" si="4"/>
        <v>0</v>
      </c>
      <c r="L16" s="28">
        <f t="shared" si="5"/>
        <v>0</v>
      </c>
      <c r="M16" s="28">
        <f t="shared" si="6"/>
        <v>0</v>
      </c>
      <c r="N16" s="61">
        <f t="shared" si="7"/>
        <v>0</v>
      </c>
      <c r="O16" s="55"/>
      <c r="P16" s="29"/>
      <c r="Q16" s="30">
        <f t="shared" si="8"/>
        <v>0</v>
      </c>
      <c r="R16" s="30">
        <f t="shared" si="9"/>
        <v>0</v>
      </c>
      <c r="S16" s="29"/>
      <c r="T16" s="29"/>
      <c r="U16" s="29"/>
      <c r="V16" s="29"/>
      <c r="W16" s="30">
        <f t="shared" si="10"/>
        <v>0</v>
      </c>
      <c r="X16" s="30">
        <f t="shared" si="11"/>
        <v>0</v>
      </c>
      <c r="Y16" s="30">
        <f t="shared" si="12"/>
        <v>0</v>
      </c>
      <c r="Z16" s="59">
        <f t="shared" si="13"/>
        <v>0</v>
      </c>
      <c r="AA16" s="57">
        <f t="shared" si="14"/>
        <v>0</v>
      </c>
      <c r="AB16" s="31">
        <f t="shared" si="15"/>
        <v>0</v>
      </c>
      <c r="AC16" s="31">
        <f t="shared" si="16"/>
        <v>0</v>
      </c>
      <c r="AD16" s="58">
        <f t="shared" si="17"/>
        <v>0</v>
      </c>
      <c r="AE16" s="55"/>
      <c r="AF16" s="29"/>
      <c r="AG16" s="29"/>
      <c r="AH16" s="29"/>
      <c r="AI16" s="29"/>
      <c r="AJ16" s="29"/>
      <c r="AK16" s="29"/>
      <c r="AL16" s="29"/>
      <c r="AM16" s="29"/>
      <c r="AN16" s="56"/>
      <c r="AO16" s="128">
        <f t="shared" si="18"/>
        <v>0</v>
      </c>
      <c r="AP16" s="129">
        <f t="shared" si="19"/>
        <v>0</v>
      </c>
      <c r="AQ16" s="53">
        <f t="shared" si="20"/>
        <v>0</v>
      </c>
      <c r="AR16" s="32">
        <f t="shared" si="21"/>
        <v>0</v>
      </c>
      <c r="AS16" s="32">
        <f t="shared" si="22"/>
        <v>0</v>
      </c>
      <c r="AT16" s="32">
        <f t="shared" si="23"/>
        <v>0</v>
      </c>
      <c r="AU16" s="32">
        <f t="shared" si="24"/>
        <v>0</v>
      </c>
      <c r="AV16" s="32">
        <f t="shared" si="25"/>
        <v>0</v>
      </c>
      <c r="AW16" s="32">
        <f t="shared" si="26"/>
        <v>0</v>
      </c>
      <c r="AX16" s="32">
        <f t="shared" si="27"/>
        <v>0</v>
      </c>
      <c r="AY16" s="32">
        <f t="shared" si="28"/>
        <v>0</v>
      </c>
      <c r="AZ16" s="54">
        <f t="shared" si="29"/>
        <v>0</v>
      </c>
      <c r="BA16" s="53">
        <f t="shared" si="30"/>
        <v>0</v>
      </c>
      <c r="BB16" s="32">
        <f t="shared" si="31"/>
        <v>0</v>
      </c>
      <c r="BC16" s="32">
        <f t="shared" si="32"/>
        <v>0</v>
      </c>
      <c r="BD16" s="32">
        <f t="shared" si="33"/>
        <v>0</v>
      </c>
      <c r="BE16" s="32"/>
      <c r="BF16" s="54"/>
      <c r="BG16" s="51"/>
      <c r="BH16" s="33"/>
      <c r="BI16" s="33"/>
      <c r="BJ16" s="52"/>
      <c r="BK16" s="51"/>
      <c r="BL16" s="33"/>
      <c r="BM16" s="33"/>
      <c r="BN16" s="52"/>
      <c r="BO16" s="51"/>
      <c r="BP16" s="33"/>
      <c r="BQ16" s="33"/>
      <c r="BR16" s="52"/>
      <c r="BS16" s="128">
        <f t="shared" si="34"/>
        <v>0</v>
      </c>
      <c r="BT16" s="129">
        <f t="shared" si="35"/>
        <v>0</v>
      </c>
      <c r="BU16" s="131">
        <f t="shared" si="36"/>
        <v>0</v>
      </c>
      <c r="BV16" s="132">
        <f t="shared" si="37"/>
        <v>0</v>
      </c>
      <c r="BW16" s="50"/>
      <c r="BX16" s="35">
        <v>11</v>
      </c>
    </row>
    <row r="17" spans="1:76" ht="24" thickBot="1" x14ac:dyDescent="0.35">
      <c r="A17" s="36">
        <v>12</v>
      </c>
      <c r="B17" s="34"/>
      <c r="C17" s="123"/>
      <c r="D17" s="60"/>
      <c r="E17" s="62"/>
      <c r="F17" s="38"/>
      <c r="G17" s="28">
        <f t="shared" si="0"/>
        <v>0</v>
      </c>
      <c r="H17" s="28">
        <f t="shared" si="1"/>
        <v>0</v>
      </c>
      <c r="I17" s="28">
        <f t="shared" si="2"/>
        <v>0</v>
      </c>
      <c r="J17" s="28">
        <f t="shared" si="3"/>
        <v>0</v>
      </c>
      <c r="K17" s="28">
        <f t="shared" si="4"/>
        <v>0</v>
      </c>
      <c r="L17" s="28">
        <f t="shared" si="5"/>
        <v>0</v>
      </c>
      <c r="M17" s="28">
        <f t="shared" si="6"/>
        <v>0</v>
      </c>
      <c r="N17" s="61">
        <f t="shared" si="7"/>
        <v>0</v>
      </c>
      <c r="O17" s="55"/>
      <c r="P17" s="29"/>
      <c r="Q17" s="30">
        <f t="shared" si="8"/>
        <v>0</v>
      </c>
      <c r="R17" s="30">
        <f t="shared" si="9"/>
        <v>0</v>
      </c>
      <c r="S17" s="29"/>
      <c r="T17" s="29"/>
      <c r="U17" s="29"/>
      <c r="V17" s="29"/>
      <c r="W17" s="30">
        <f t="shared" si="10"/>
        <v>0</v>
      </c>
      <c r="X17" s="30">
        <f t="shared" si="11"/>
        <v>0</v>
      </c>
      <c r="Y17" s="30">
        <f t="shared" si="12"/>
        <v>0</v>
      </c>
      <c r="Z17" s="59">
        <f t="shared" si="13"/>
        <v>0</v>
      </c>
      <c r="AA17" s="57">
        <f t="shared" si="14"/>
        <v>0</v>
      </c>
      <c r="AB17" s="31">
        <f t="shared" si="15"/>
        <v>0</v>
      </c>
      <c r="AC17" s="31">
        <f t="shared" si="16"/>
        <v>0</v>
      </c>
      <c r="AD17" s="58">
        <f t="shared" si="17"/>
        <v>0</v>
      </c>
      <c r="AE17" s="55"/>
      <c r="AF17" s="29"/>
      <c r="AG17" s="29"/>
      <c r="AH17" s="29"/>
      <c r="AI17" s="29"/>
      <c r="AJ17" s="29"/>
      <c r="AK17" s="29"/>
      <c r="AL17" s="29"/>
      <c r="AM17" s="29"/>
      <c r="AN17" s="56"/>
      <c r="AO17" s="128">
        <f t="shared" si="18"/>
        <v>0</v>
      </c>
      <c r="AP17" s="129">
        <f t="shared" si="19"/>
        <v>0</v>
      </c>
      <c r="AQ17" s="53">
        <f t="shared" si="20"/>
        <v>0</v>
      </c>
      <c r="AR17" s="32">
        <f t="shared" si="21"/>
        <v>0</v>
      </c>
      <c r="AS17" s="32">
        <f t="shared" si="22"/>
        <v>0</v>
      </c>
      <c r="AT17" s="32">
        <f t="shared" si="23"/>
        <v>0</v>
      </c>
      <c r="AU17" s="32">
        <f t="shared" si="24"/>
        <v>0</v>
      </c>
      <c r="AV17" s="32">
        <f t="shared" si="25"/>
        <v>0</v>
      </c>
      <c r="AW17" s="32">
        <f t="shared" si="26"/>
        <v>0</v>
      </c>
      <c r="AX17" s="32">
        <f t="shared" si="27"/>
        <v>0</v>
      </c>
      <c r="AY17" s="32">
        <f t="shared" si="28"/>
        <v>0</v>
      </c>
      <c r="AZ17" s="54">
        <f t="shared" si="29"/>
        <v>0</v>
      </c>
      <c r="BA17" s="53">
        <f t="shared" si="30"/>
        <v>0</v>
      </c>
      <c r="BB17" s="32">
        <f t="shared" si="31"/>
        <v>0</v>
      </c>
      <c r="BC17" s="32">
        <f t="shared" si="32"/>
        <v>0</v>
      </c>
      <c r="BD17" s="32">
        <f t="shared" si="33"/>
        <v>0</v>
      </c>
      <c r="BE17" s="32"/>
      <c r="BF17" s="54"/>
      <c r="BG17" s="51"/>
      <c r="BH17" s="33"/>
      <c r="BI17" s="33"/>
      <c r="BJ17" s="52"/>
      <c r="BK17" s="51"/>
      <c r="BL17" s="33"/>
      <c r="BM17" s="33"/>
      <c r="BN17" s="52"/>
      <c r="BO17" s="51"/>
      <c r="BP17" s="33"/>
      <c r="BQ17" s="33"/>
      <c r="BR17" s="52"/>
      <c r="BS17" s="128">
        <f t="shared" si="34"/>
        <v>0</v>
      </c>
      <c r="BT17" s="129">
        <f t="shared" si="35"/>
        <v>0</v>
      </c>
      <c r="BU17" s="131">
        <f t="shared" si="36"/>
        <v>0</v>
      </c>
      <c r="BV17" s="132">
        <f t="shared" si="37"/>
        <v>0</v>
      </c>
      <c r="BW17" s="50"/>
      <c r="BX17" s="35">
        <v>12</v>
      </c>
    </row>
    <row r="18" spans="1:76" ht="24" thickBot="1" x14ac:dyDescent="0.35">
      <c r="A18" s="36">
        <v>13</v>
      </c>
      <c r="B18" s="34"/>
      <c r="C18" s="123"/>
      <c r="D18" s="60"/>
      <c r="E18" s="62"/>
      <c r="F18" s="38"/>
      <c r="G18" s="28">
        <f t="shared" si="0"/>
        <v>0</v>
      </c>
      <c r="H18" s="28">
        <f t="shared" si="1"/>
        <v>0</v>
      </c>
      <c r="I18" s="28">
        <f t="shared" si="2"/>
        <v>0</v>
      </c>
      <c r="J18" s="28">
        <f t="shared" si="3"/>
        <v>0</v>
      </c>
      <c r="K18" s="28">
        <f t="shared" si="4"/>
        <v>0</v>
      </c>
      <c r="L18" s="28">
        <f t="shared" si="5"/>
        <v>0</v>
      </c>
      <c r="M18" s="28">
        <f t="shared" si="6"/>
        <v>0</v>
      </c>
      <c r="N18" s="61">
        <f t="shared" si="7"/>
        <v>0</v>
      </c>
      <c r="O18" s="55"/>
      <c r="P18" s="29"/>
      <c r="Q18" s="30">
        <f t="shared" si="8"/>
        <v>0</v>
      </c>
      <c r="R18" s="30">
        <f t="shared" si="9"/>
        <v>0</v>
      </c>
      <c r="S18" s="29"/>
      <c r="T18" s="29"/>
      <c r="U18" s="29"/>
      <c r="V18" s="29"/>
      <c r="W18" s="30">
        <f t="shared" si="10"/>
        <v>0</v>
      </c>
      <c r="X18" s="30">
        <f t="shared" si="11"/>
        <v>0</v>
      </c>
      <c r="Y18" s="30">
        <f t="shared" si="12"/>
        <v>0</v>
      </c>
      <c r="Z18" s="59">
        <f t="shared" si="13"/>
        <v>0</v>
      </c>
      <c r="AA18" s="57">
        <f t="shared" si="14"/>
        <v>0</v>
      </c>
      <c r="AB18" s="31">
        <f t="shared" si="15"/>
        <v>0</v>
      </c>
      <c r="AC18" s="31">
        <f t="shared" si="16"/>
        <v>0</v>
      </c>
      <c r="AD18" s="58">
        <f t="shared" si="17"/>
        <v>0</v>
      </c>
      <c r="AE18" s="55"/>
      <c r="AF18" s="29"/>
      <c r="AG18" s="29"/>
      <c r="AH18" s="29"/>
      <c r="AI18" s="29"/>
      <c r="AJ18" s="29"/>
      <c r="AK18" s="29"/>
      <c r="AL18" s="29"/>
      <c r="AM18" s="29"/>
      <c r="AN18" s="56"/>
      <c r="AO18" s="128">
        <f t="shared" si="18"/>
        <v>0</v>
      </c>
      <c r="AP18" s="129">
        <f t="shared" si="19"/>
        <v>0</v>
      </c>
      <c r="AQ18" s="53">
        <f t="shared" si="20"/>
        <v>0</v>
      </c>
      <c r="AR18" s="32">
        <f t="shared" si="21"/>
        <v>0</v>
      </c>
      <c r="AS18" s="32">
        <f t="shared" si="22"/>
        <v>0</v>
      </c>
      <c r="AT18" s="32">
        <f t="shared" si="23"/>
        <v>0</v>
      </c>
      <c r="AU18" s="32">
        <f t="shared" si="24"/>
        <v>0</v>
      </c>
      <c r="AV18" s="32">
        <f t="shared" si="25"/>
        <v>0</v>
      </c>
      <c r="AW18" s="32">
        <f t="shared" si="26"/>
        <v>0</v>
      </c>
      <c r="AX18" s="32">
        <f t="shared" si="27"/>
        <v>0</v>
      </c>
      <c r="AY18" s="32">
        <f t="shared" si="28"/>
        <v>0</v>
      </c>
      <c r="AZ18" s="54">
        <f t="shared" si="29"/>
        <v>0</v>
      </c>
      <c r="BA18" s="53">
        <f t="shared" si="30"/>
        <v>0</v>
      </c>
      <c r="BB18" s="32">
        <f t="shared" si="31"/>
        <v>0</v>
      </c>
      <c r="BC18" s="32">
        <f t="shared" si="32"/>
        <v>0</v>
      </c>
      <c r="BD18" s="32">
        <f t="shared" si="33"/>
        <v>0</v>
      </c>
      <c r="BE18" s="32"/>
      <c r="BF18" s="54"/>
      <c r="BG18" s="51"/>
      <c r="BH18" s="33"/>
      <c r="BI18" s="33"/>
      <c r="BJ18" s="52"/>
      <c r="BK18" s="51"/>
      <c r="BL18" s="33"/>
      <c r="BM18" s="33"/>
      <c r="BN18" s="52"/>
      <c r="BO18" s="51"/>
      <c r="BP18" s="33"/>
      <c r="BQ18" s="33"/>
      <c r="BR18" s="52"/>
      <c r="BS18" s="128">
        <f t="shared" si="34"/>
        <v>0</v>
      </c>
      <c r="BT18" s="129">
        <f t="shared" si="35"/>
        <v>0</v>
      </c>
      <c r="BU18" s="131">
        <f t="shared" si="36"/>
        <v>0</v>
      </c>
      <c r="BV18" s="132">
        <f t="shared" si="37"/>
        <v>0</v>
      </c>
      <c r="BW18" s="50"/>
      <c r="BX18" s="35">
        <v>13</v>
      </c>
    </row>
    <row r="19" spans="1:76" ht="24" thickBot="1" x14ac:dyDescent="0.35">
      <c r="A19" s="36">
        <v>14</v>
      </c>
      <c r="B19" s="34"/>
      <c r="C19" s="123"/>
      <c r="D19" s="60"/>
      <c r="E19" s="62"/>
      <c r="F19" s="38"/>
      <c r="G19" s="28">
        <f t="shared" si="0"/>
        <v>0</v>
      </c>
      <c r="H19" s="28">
        <f t="shared" si="1"/>
        <v>0</v>
      </c>
      <c r="I19" s="28">
        <f t="shared" si="2"/>
        <v>0</v>
      </c>
      <c r="J19" s="28">
        <f t="shared" si="3"/>
        <v>0</v>
      </c>
      <c r="K19" s="28">
        <f t="shared" si="4"/>
        <v>0</v>
      </c>
      <c r="L19" s="28">
        <f t="shared" si="5"/>
        <v>0</v>
      </c>
      <c r="M19" s="28">
        <f t="shared" si="6"/>
        <v>0</v>
      </c>
      <c r="N19" s="61">
        <f t="shared" si="7"/>
        <v>0</v>
      </c>
      <c r="O19" s="55"/>
      <c r="P19" s="29"/>
      <c r="Q19" s="30">
        <f t="shared" si="8"/>
        <v>0</v>
      </c>
      <c r="R19" s="30">
        <f t="shared" si="9"/>
        <v>0</v>
      </c>
      <c r="S19" s="29"/>
      <c r="T19" s="29"/>
      <c r="U19" s="29"/>
      <c r="V19" s="29"/>
      <c r="W19" s="30">
        <f t="shared" si="10"/>
        <v>0</v>
      </c>
      <c r="X19" s="30">
        <f t="shared" si="11"/>
        <v>0</v>
      </c>
      <c r="Y19" s="30">
        <f t="shared" si="12"/>
        <v>0</v>
      </c>
      <c r="Z19" s="59">
        <f t="shared" si="13"/>
        <v>0</v>
      </c>
      <c r="AA19" s="57">
        <f t="shared" si="14"/>
        <v>0</v>
      </c>
      <c r="AB19" s="31">
        <f t="shared" si="15"/>
        <v>0</v>
      </c>
      <c r="AC19" s="31">
        <f t="shared" si="16"/>
        <v>0</v>
      </c>
      <c r="AD19" s="58">
        <f t="shared" si="17"/>
        <v>0</v>
      </c>
      <c r="AE19" s="55"/>
      <c r="AF19" s="29"/>
      <c r="AG19" s="29"/>
      <c r="AH19" s="29"/>
      <c r="AI19" s="29"/>
      <c r="AJ19" s="29"/>
      <c r="AK19" s="29"/>
      <c r="AL19" s="29"/>
      <c r="AM19" s="29"/>
      <c r="AN19" s="56"/>
      <c r="AO19" s="128">
        <f t="shared" si="18"/>
        <v>0</v>
      </c>
      <c r="AP19" s="129">
        <f t="shared" si="19"/>
        <v>0</v>
      </c>
      <c r="AQ19" s="53">
        <f t="shared" si="20"/>
        <v>0</v>
      </c>
      <c r="AR19" s="32">
        <f t="shared" si="21"/>
        <v>0</v>
      </c>
      <c r="AS19" s="32">
        <f t="shared" si="22"/>
        <v>0</v>
      </c>
      <c r="AT19" s="32">
        <f t="shared" si="23"/>
        <v>0</v>
      </c>
      <c r="AU19" s="32">
        <f t="shared" si="24"/>
        <v>0</v>
      </c>
      <c r="AV19" s="32">
        <f t="shared" si="25"/>
        <v>0</v>
      </c>
      <c r="AW19" s="32">
        <f t="shared" si="26"/>
        <v>0</v>
      </c>
      <c r="AX19" s="32">
        <f t="shared" si="27"/>
        <v>0</v>
      </c>
      <c r="AY19" s="32">
        <f t="shared" si="28"/>
        <v>0</v>
      </c>
      <c r="AZ19" s="54">
        <f t="shared" si="29"/>
        <v>0</v>
      </c>
      <c r="BA19" s="53">
        <f t="shared" si="30"/>
        <v>0</v>
      </c>
      <c r="BB19" s="32">
        <f t="shared" si="31"/>
        <v>0</v>
      </c>
      <c r="BC19" s="32">
        <f t="shared" si="32"/>
        <v>0</v>
      </c>
      <c r="BD19" s="32">
        <f t="shared" si="33"/>
        <v>0</v>
      </c>
      <c r="BE19" s="32"/>
      <c r="BF19" s="54"/>
      <c r="BG19" s="51"/>
      <c r="BH19" s="33"/>
      <c r="BI19" s="33"/>
      <c r="BJ19" s="52"/>
      <c r="BK19" s="51"/>
      <c r="BL19" s="33"/>
      <c r="BM19" s="33"/>
      <c r="BN19" s="52"/>
      <c r="BO19" s="51"/>
      <c r="BP19" s="33"/>
      <c r="BQ19" s="33"/>
      <c r="BR19" s="52"/>
      <c r="BS19" s="128">
        <f t="shared" si="34"/>
        <v>0</v>
      </c>
      <c r="BT19" s="129">
        <f t="shared" si="35"/>
        <v>0</v>
      </c>
      <c r="BU19" s="131">
        <f t="shared" si="36"/>
        <v>0</v>
      </c>
      <c r="BV19" s="132">
        <f t="shared" si="37"/>
        <v>0</v>
      </c>
      <c r="BW19" s="50"/>
      <c r="BX19" s="35">
        <v>14</v>
      </c>
    </row>
    <row r="20" spans="1:76" ht="23.25" x14ac:dyDescent="0.3">
      <c r="A20" s="39">
        <v>15</v>
      </c>
      <c r="B20" s="40"/>
      <c r="C20" s="40"/>
      <c r="D20" s="41"/>
      <c r="E20" s="42"/>
      <c r="F20" s="42"/>
      <c r="G20" s="43">
        <f t="shared" si="0"/>
        <v>0</v>
      </c>
      <c r="H20" s="43">
        <f t="shared" si="1"/>
        <v>0</v>
      </c>
      <c r="I20" s="43">
        <f t="shared" si="2"/>
        <v>0</v>
      </c>
      <c r="J20" s="43">
        <f t="shared" si="3"/>
        <v>0</v>
      </c>
      <c r="K20" s="43">
        <f t="shared" si="4"/>
        <v>0</v>
      </c>
      <c r="L20" s="43">
        <f t="shared" si="5"/>
        <v>0</v>
      </c>
      <c r="M20" s="43">
        <f t="shared" si="6"/>
        <v>0</v>
      </c>
      <c r="N20" s="43">
        <f t="shared" si="7"/>
        <v>0</v>
      </c>
      <c r="O20" s="44"/>
      <c r="P20" s="44"/>
      <c r="Q20" s="45">
        <f t="shared" si="8"/>
        <v>0</v>
      </c>
      <c r="R20" s="45">
        <f t="shared" si="9"/>
        <v>0</v>
      </c>
      <c r="S20" s="44"/>
      <c r="T20" s="44"/>
      <c r="U20" s="44"/>
      <c r="V20" s="44"/>
      <c r="W20" s="45">
        <f t="shared" si="10"/>
        <v>0</v>
      </c>
      <c r="X20" s="45">
        <f t="shared" si="11"/>
        <v>0</v>
      </c>
      <c r="Y20" s="45">
        <f t="shared" si="12"/>
        <v>0</v>
      </c>
      <c r="Z20" s="45">
        <f t="shared" si="13"/>
        <v>0</v>
      </c>
      <c r="AA20" s="46">
        <f t="shared" si="14"/>
        <v>0</v>
      </c>
      <c r="AB20" s="46">
        <f t="shared" si="15"/>
        <v>0</v>
      </c>
      <c r="AC20" s="46">
        <f t="shared" si="16"/>
        <v>0</v>
      </c>
      <c r="AD20" s="46">
        <f t="shared" si="17"/>
        <v>0</v>
      </c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130">
        <f t="shared" si="18"/>
        <v>0</v>
      </c>
      <c r="AP20" s="130">
        <f t="shared" si="19"/>
        <v>0</v>
      </c>
      <c r="AQ20" s="47">
        <f t="shared" si="20"/>
        <v>0</v>
      </c>
      <c r="AR20" s="47">
        <f t="shared" si="21"/>
        <v>0</v>
      </c>
      <c r="AS20" s="47">
        <f t="shared" si="22"/>
        <v>0</v>
      </c>
      <c r="AT20" s="47">
        <f t="shared" si="23"/>
        <v>0</v>
      </c>
      <c r="AU20" s="47">
        <f t="shared" si="24"/>
        <v>0</v>
      </c>
      <c r="AV20" s="47">
        <f t="shared" si="25"/>
        <v>0</v>
      </c>
      <c r="AW20" s="47">
        <f t="shared" si="26"/>
        <v>0</v>
      </c>
      <c r="AX20" s="47">
        <f t="shared" si="27"/>
        <v>0</v>
      </c>
      <c r="AY20" s="47">
        <f t="shared" si="28"/>
        <v>0</v>
      </c>
      <c r="AZ20" s="47">
        <f t="shared" si="29"/>
        <v>0</v>
      </c>
      <c r="BA20" s="47">
        <f t="shared" si="30"/>
        <v>0</v>
      </c>
      <c r="BB20" s="47">
        <f t="shared" si="31"/>
        <v>0</v>
      </c>
      <c r="BC20" s="47">
        <f t="shared" si="32"/>
        <v>0</v>
      </c>
      <c r="BD20" s="47">
        <f t="shared" si="33"/>
        <v>0</v>
      </c>
      <c r="BE20" s="47"/>
      <c r="BF20" s="47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130">
        <f t="shared" si="34"/>
        <v>0</v>
      </c>
      <c r="BT20" s="130">
        <f t="shared" si="35"/>
        <v>0</v>
      </c>
      <c r="BU20" s="133">
        <f t="shared" si="36"/>
        <v>0</v>
      </c>
      <c r="BV20" s="133">
        <f t="shared" si="37"/>
        <v>0</v>
      </c>
      <c r="BW20" s="40"/>
      <c r="BX20" s="49">
        <v>15</v>
      </c>
    </row>
  </sheetData>
  <mergeCells count="46">
    <mergeCell ref="C1:C5"/>
    <mergeCell ref="D1:D5"/>
    <mergeCell ref="AA2:AD3"/>
    <mergeCell ref="AE2:AN3"/>
    <mergeCell ref="BM4:BN4"/>
    <mergeCell ref="BO1:BP4"/>
    <mergeCell ref="AQ4:AR4"/>
    <mergeCell ref="I4:J4"/>
    <mergeCell ref="O4:P4"/>
    <mergeCell ref="Q4:R4"/>
    <mergeCell ref="U4:V4"/>
    <mergeCell ref="W4:X4"/>
    <mergeCell ref="Y4:Z4"/>
    <mergeCell ref="AO1:AP4"/>
    <mergeCell ref="O2:Z3"/>
    <mergeCell ref="E4:F4"/>
    <mergeCell ref="G4:H4"/>
    <mergeCell ref="BQ1:BR4"/>
    <mergeCell ref="BS1:BT4"/>
    <mergeCell ref="BU1:BV4"/>
    <mergeCell ref="AS4:AT4"/>
    <mergeCell ref="AU4:AV4"/>
    <mergeCell ref="AW4:AX4"/>
    <mergeCell ref="AY4:AZ4"/>
    <mergeCell ref="BA4:BB4"/>
    <mergeCell ref="BG4:BH4"/>
    <mergeCell ref="BI4:BJ4"/>
    <mergeCell ref="BK4:BL4"/>
    <mergeCell ref="BC4:BD4"/>
    <mergeCell ref="BE4:BF4"/>
    <mergeCell ref="BX1:BX5"/>
    <mergeCell ref="BW1:BW5"/>
    <mergeCell ref="B1:B5"/>
    <mergeCell ref="A1:A5"/>
    <mergeCell ref="E2:N3"/>
    <mergeCell ref="M4:N4"/>
    <mergeCell ref="AA4:AB4"/>
    <mergeCell ref="E1:AN1"/>
    <mergeCell ref="S4:T4"/>
    <mergeCell ref="AE4:AF4"/>
    <mergeCell ref="AG4:AH4"/>
    <mergeCell ref="AI4:AJ4"/>
    <mergeCell ref="AK4:AL4"/>
    <mergeCell ref="AM4:AN4"/>
    <mergeCell ref="K4:L4"/>
    <mergeCell ref="AC4:AD4"/>
  </mergeCells>
  <dataValidations count="1">
    <dataValidation type="textLength" operator="equal" allowBlank="1" showInputMessage="1" showErrorMessage="1" sqref="D1:D1048576">
      <formula1>14</formula1>
    </dataValidation>
  </dataValidations>
  <pageMargins left="0" right="0" top="0" bottom="0" header="0" footer="0"/>
  <pageSetup paperSize="9" orientation="landscape" horizontalDpi="4294967292" verticalDpi="144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استمارة 132</vt:lpstr>
    </vt:vector>
  </TitlesOfParts>
  <Company>مروان محمد دراز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مروان محمد دراز</dc:creator>
  <cp:lastModifiedBy>مروان محمد دراز</cp:lastModifiedBy>
  <cp:lastPrinted>2012-10-22T12:41:55Z</cp:lastPrinted>
  <dcterms:created xsi:type="dcterms:W3CDTF">2012-10-22T12:07:21Z</dcterms:created>
  <dcterms:modified xsi:type="dcterms:W3CDTF">2012-10-26T19:05:05Z</dcterms:modified>
</cp:coreProperties>
</file>